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PROJEKTY\2026\2026_MRAMOTICE\"/>
    </mc:Choice>
  </mc:AlternateContent>
  <xr:revisionPtr revIDLastSave="0" documentId="13_ncr:1_{B001E72B-D94D-4142-8483-7FCACCB937B6}" xr6:coauthVersionLast="47" xr6:coauthVersionMax="47" xr10:uidLastSave="{00000000-0000-0000-0000-000000000000}"/>
  <bookViews>
    <workbookView xWindow="4635" yWindow="1620" windowWidth="20505" windowHeight="13500" xr2:uid="{00000000-000D-0000-FFFF-FFFF00000000}"/>
  </bookViews>
  <sheets>
    <sheet name="Rekapitulace stavby" sheetId="1" r:id="rId1"/>
    <sheet name="SO 301 - Dešťová kanalizace" sheetId="2" r:id="rId2"/>
    <sheet name="VRN - Vedlejší rozpočtové..." sheetId="3" r:id="rId3"/>
  </sheets>
  <definedNames>
    <definedName name="_xlnm._FilterDatabase" localSheetId="1" hidden="1">'SO 301 - Dešťová kanalizace'!$C$124:$K$328</definedName>
    <definedName name="_xlnm._FilterDatabase" localSheetId="2" hidden="1">'VRN - Vedlejší rozpočtové...'!$C$119:$K$149</definedName>
    <definedName name="_xlnm.Print_Titles" localSheetId="0">'Rekapitulace stavby'!$92:$92</definedName>
    <definedName name="_xlnm.Print_Titles" localSheetId="1">'SO 301 - Dešťová kanalizace'!$124:$124</definedName>
    <definedName name="_xlnm.Print_Titles" localSheetId="2">'VRN - Vedlejší rozpočtové...'!$119:$119</definedName>
    <definedName name="_xlnm.Print_Area" localSheetId="0">'Rekapitulace stavby'!$D$4:$AO$76,'Rekapitulace stavby'!$C$82:$AQ$97</definedName>
    <definedName name="_xlnm.Print_Area" localSheetId="1">'SO 301 - Dešťová kanalizace'!$C$4:$J$76,'SO 301 - Dešťová kanalizace'!$C$82:$J$106,'SO 301 - Dešťová kanalizace'!$C$112:$J$328</definedName>
    <definedName name="_xlnm.Print_Area" localSheetId="2">'VRN - Vedlejší rozpočtové...'!$C$4:$J$76,'VRN - Vedlejší rozpočtové...'!$C$82:$J$101,'VRN - Vedlejší rozpočtové...'!$C$107:$J$149</definedName>
  </definedNames>
  <calcPr calcId="191029"/>
</workbook>
</file>

<file path=xl/calcChain.xml><?xml version="1.0" encoding="utf-8"?>
<calcChain xmlns="http://schemas.openxmlformats.org/spreadsheetml/2006/main">
  <c r="J37" i="3" l="1"/>
  <c r="J36" i="3"/>
  <c r="AY96" i="1"/>
  <c r="J35" i="3"/>
  <c r="AX96" i="1" s="1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T135" i="3" s="1"/>
  <c r="R136" i="3"/>
  <c r="R135" i="3"/>
  <c r="P136" i="3"/>
  <c r="P135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F114" i="3"/>
  <c r="E112" i="3"/>
  <c r="F89" i="3"/>
  <c r="E87" i="3"/>
  <c r="J24" i="3"/>
  <c r="E24" i="3"/>
  <c r="J117" i="3" s="1"/>
  <c r="J23" i="3"/>
  <c r="J21" i="3"/>
  <c r="E21" i="3"/>
  <c r="J116" i="3" s="1"/>
  <c r="J20" i="3"/>
  <c r="F117" i="3"/>
  <c r="E15" i="3"/>
  <c r="F116" i="3"/>
  <c r="J89" i="3"/>
  <c r="E7" i="3"/>
  <c r="E110" i="3"/>
  <c r="J37" i="2"/>
  <c r="J36" i="2"/>
  <c r="AY95" i="1" s="1"/>
  <c r="J35" i="2"/>
  <c r="AX95" i="1"/>
  <c r="BI327" i="2"/>
  <c r="BH327" i="2"/>
  <c r="BG327" i="2"/>
  <c r="BF327" i="2"/>
  <c r="T327" i="2"/>
  <c r="T326" i="2"/>
  <c r="R327" i="2"/>
  <c r="R326" i="2"/>
  <c r="P327" i="2"/>
  <c r="P326" i="2" s="1"/>
  <c r="BI324" i="2"/>
  <c r="BH324" i="2"/>
  <c r="BG324" i="2"/>
  <c r="BF324" i="2"/>
  <c r="T324" i="2"/>
  <c r="T323" i="2"/>
  <c r="R324" i="2"/>
  <c r="R323" i="2"/>
  <c r="P324" i="2"/>
  <c r="P323" i="2" s="1"/>
  <c r="BI321" i="2"/>
  <c r="BH321" i="2"/>
  <c r="BG321" i="2"/>
  <c r="BF321" i="2"/>
  <c r="T321" i="2"/>
  <c r="T320" i="2" s="1"/>
  <c r="R321" i="2"/>
  <c r="R320" i="2"/>
  <c r="P321" i="2"/>
  <c r="P320" i="2" s="1"/>
  <c r="BI319" i="2"/>
  <c r="BH319" i="2"/>
  <c r="BG319" i="2"/>
  <c r="BF319" i="2"/>
  <c r="T319" i="2"/>
  <c r="T318" i="2" s="1"/>
  <c r="R319" i="2"/>
  <c r="R318" i="2"/>
  <c r="P319" i="2"/>
  <c r="P318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11" i="2"/>
  <c r="BH311" i="2"/>
  <c r="BG311" i="2"/>
  <c r="BF311" i="2"/>
  <c r="T311" i="2"/>
  <c r="R311" i="2"/>
  <c r="P311" i="2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5" i="2"/>
  <c r="BH305" i="2"/>
  <c r="BG305" i="2"/>
  <c r="BF305" i="2"/>
  <c r="T305" i="2"/>
  <c r="R305" i="2"/>
  <c r="P305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T253" i="2"/>
  <c r="R254" i="2"/>
  <c r="R253" i="2" s="1"/>
  <c r="P254" i="2"/>
  <c r="P253" i="2"/>
  <c r="BI251" i="2"/>
  <c r="BH251" i="2"/>
  <c r="BG251" i="2"/>
  <c r="BF251" i="2"/>
  <c r="T251" i="2"/>
  <c r="R251" i="2"/>
  <c r="P251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4" i="2"/>
  <c r="BH224" i="2"/>
  <c r="BG224" i="2"/>
  <c r="BF224" i="2"/>
  <c r="T224" i="2"/>
  <c r="R224" i="2"/>
  <c r="P224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76" i="2"/>
  <c r="BH176" i="2"/>
  <c r="BG176" i="2"/>
  <c r="BF176" i="2"/>
  <c r="T176" i="2"/>
  <c r="R176" i="2"/>
  <c r="P176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F119" i="2"/>
  <c r="E117" i="2"/>
  <c r="F89" i="2"/>
  <c r="E87" i="2"/>
  <c r="J24" i="2"/>
  <c r="E24" i="2"/>
  <c r="J122" i="2" s="1"/>
  <c r="J23" i="2"/>
  <c r="J21" i="2"/>
  <c r="E21" i="2"/>
  <c r="J91" i="2" s="1"/>
  <c r="J20" i="2"/>
  <c r="F122" i="2"/>
  <c r="E15" i="2"/>
  <c r="F91" i="2"/>
  <c r="J119" i="2"/>
  <c r="E7" i="2"/>
  <c r="E115" i="2"/>
  <c r="AM90" i="1"/>
  <c r="AM89" i="1"/>
  <c r="L89" i="1"/>
  <c r="AM87" i="1"/>
  <c r="L87" i="1"/>
  <c r="L85" i="1"/>
  <c r="BK149" i="3"/>
  <c r="BK147" i="3"/>
  <c r="J144" i="3"/>
  <c r="BK142" i="3"/>
  <c r="BK138" i="3"/>
  <c r="J136" i="3"/>
  <c r="J128" i="3"/>
  <c r="J126" i="3"/>
  <c r="J124" i="3"/>
  <c r="BK122" i="3"/>
  <c r="BK327" i="2"/>
  <c r="BK324" i="2"/>
  <c r="J321" i="2"/>
  <c r="J319" i="2"/>
  <c r="BK317" i="2"/>
  <c r="J316" i="2"/>
  <c r="BK315" i="2"/>
  <c r="J314" i="2"/>
  <c r="BK313" i="2"/>
  <c r="J311" i="2"/>
  <c r="BK310" i="2"/>
  <c r="J309" i="2"/>
  <c r="J307" i="2"/>
  <c r="BK305" i="2"/>
  <c r="BK302" i="2"/>
  <c r="J301" i="2"/>
  <c r="BK299" i="2"/>
  <c r="BK297" i="2"/>
  <c r="BK296" i="2"/>
  <c r="J294" i="2"/>
  <c r="J293" i="2"/>
  <c r="J292" i="2"/>
  <c r="J291" i="2"/>
  <c r="J288" i="2"/>
  <c r="BK287" i="2"/>
  <c r="BK285" i="2"/>
  <c r="BK284" i="2"/>
  <c r="BK282" i="2"/>
  <c r="J281" i="2"/>
  <c r="BK278" i="2"/>
  <c r="J277" i="2"/>
  <c r="BK274" i="2"/>
  <c r="J273" i="2"/>
  <c r="J267" i="2"/>
  <c r="J256" i="2"/>
  <c r="BK254" i="2"/>
  <c r="J251" i="2"/>
  <c r="BK242" i="2"/>
  <c r="BK239" i="2"/>
  <c r="BK230" i="2"/>
  <c r="BK224" i="2"/>
  <c r="J220" i="2"/>
  <c r="BK214" i="2"/>
  <c r="BK210" i="2"/>
  <c r="J208" i="2"/>
  <c r="BK202" i="2"/>
  <c r="BK198" i="2"/>
  <c r="BK195" i="2"/>
  <c r="BK186" i="2"/>
  <c r="J172" i="2"/>
  <c r="J169" i="2"/>
  <c r="J166" i="2"/>
  <c r="J156" i="2"/>
  <c r="BK150" i="2"/>
  <c r="J147" i="2"/>
  <c r="BK129" i="2"/>
  <c r="BK128" i="2"/>
  <c r="J147" i="3"/>
  <c r="BK144" i="3"/>
  <c r="J142" i="3"/>
  <c r="J140" i="3"/>
  <c r="BK136" i="3"/>
  <c r="BK133" i="3"/>
  <c r="J131" i="3"/>
  <c r="BK129" i="3"/>
  <c r="BK128" i="3"/>
  <c r="BK126" i="3"/>
  <c r="J327" i="2"/>
  <c r="J324" i="2"/>
  <c r="BK321" i="2"/>
  <c r="BK319" i="2"/>
  <c r="J315" i="2"/>
  <c r="BK312" i="2"/>
  <c r="BK311" i="2"/>
  <c r="J308" i="2"/>
  <c r="BK307" i="2"/>
  <c r="BK306" i="2"/>
  <c r="J305" i="2"/>
  <c r="J303" i="2"/>
  <c r="J302" i="2"/>
  <c r="J300" i="2"/>
  <c r="J298" i="2"/>
  <c r="J295" i="2"/>
  <c r="BK294" i="2"/>
  <c r="BK293" i="2"/>
  <c r="BK290" i="2"/>
  <c r="J287" i="2"/>
  <c r="J282" i="2"/>
  <c r="J279" i="2"/>
  <c r="BK277" i="2"/>
  <c r="BK276" i="2"/>
  <c r="BK275" i="2"/>
  <c r="J274" i="2"/>
  <c r="BK272" i="2"/>
  <c r="BK270" i="2"/>
  <c r="BK267" i="2"/>
  <c r="BK256" i="2"/>
  <c r="J254" i="2"/>
  <c r="BK251" i="2"/>
  <c r="J242" i="2"/>
  <c r="BK236" i="2"/>
  <c r="J230" i="2"/>
  <c r="J228" i="2"/>
  <c r="BK216" i="2"/>
  <c r="J204" i="2"/>
  <c r="BK192" i="2"/>
  <c r="BK185" i="2"/>
  <c r="BK176" i="2"/>
  <c r="BK169" i="2"/>
  <c r="BK166" i="2"/>
  <c r="J163" i="2"/>
  <c r="BK156" i="2"/>
  <c r="BK153" i="2"/>
  <c r="J150" i="2"/>
  <c r="BK136" i="2"/>
  <c r="J134" i="2"/>
  <c r="J132" i="2"/>
  <c r="BK130" i="2"/>
  <c r="AS94" i="1"/>
  <c r="J149" i="3"/>
  <c r="BK140" i="3"/>
  <c r="J138" i="3"/>
  <c r="J133" i="3"/>
  <c r="BK131" i="3"/>
  <c r="J129" i="3"/>
  <c r="BK124" i="3"/>
  <c r="J122" i="3"/>
  <c r="J317" i="2"/>
  <c r="BK316" i="2"/>
  <c r="BK314" i="2"/>
  <c r="J313" i="2"/>
  <c r="J312" i="2"/>
  <c r="J310" i="2"/>
  <c r="BK309" i="2"/>
  <c r="BK308" i="2"/>
  <c r="J306" i="2"/>
  <c r="BK303" i="2"/>
  <c r="BK301" i="2"/>
  <c r="BK300" i="2"/>
  <c r="J299" i="2"/>
  <c r="BK298" i="2"/>
  <c r="J297" i="2"/>
  <c r="J296" i="2"/>
  <c r="BK295" i="2"/>
  <c r="BK292" i="2"/>
  <c r="BK291" i="2"/>
  <c r="J290" i="2"/>
  <c r="BK288" i="2"/>
  <c r="J285" i="2"/>
  <c r="J284" i="2"/>
  <c r="BK281" i="2"/>
  <c r="BK279" i="2"/>
  <c r="J278" i="2"/>
  <c r="J276" i="2"/>
  <c r="J275" i="2"/>
  <c r="BK273" i="2"/>
  <c r="J272" i="2"/>
  <c r="J270" i="2"/>
  <c r="J239" i="2"/>
  <c r="J236" i="2"/>
  <c r="BK228" i="2"/>
  <c r="J224" i="2"/>
  <c r="BK220" i="2"/>
  <c r="J216" i="2"/>
  <c r="J214" i="2"/>
  <c r="J210" i="2"/>
  <c r="BK208" i="2"/>
  <c r="BK204" i="2"/>
  <c r="J202" i="2"/>
  <c r="J198" i="2"/>
  <c r="J195" i="2"/>
  <c r="J192" i="2"/>
  <c r="J186" i="2"/>
  <c r="J185" i="2"/>
  <c r="J176" i="2"/>
  <c r="BK172" i="2"/>
  <c r="BK163" i="2"/>
  <c r="J153" i="2"/>
  <c r="BK147" i="2"/>
  <c r="J136" i="2"/>
  <c r="BK134" i="2"/>
  <c r="BK132" i="2"/>
  <c r="J130" i="2"/>
  <c r="J129" i="2"/>
  <c r="J128" i="2"/>
  <c r="R127" i="2" l="1"/>
  <c r="R126" i="2" s="1"/>
  <c r="R125" i="2" s="1"/>
  <c r="R255" i="2"/>
  <c r="R280" i="2"/>
  <c r="T121" i="3"/>
  <c r="BK137" i="3"/>
  <c r="J137" i="3"/>
  <c r="J99" i="3"/>
  <c r="R137" i="3"/>
  <c r="P146" i="3"/>
  <c r="P127" i="2"/>
  <c r="BK255" i="2"/>
  <c r="J255" i="2"/>
  <c r="J100" i="2"/>
  <c r="BK280" i="2"/>
  <c r="J280" i="2" s="1"/>
  <c r="J101" i="2" s="1"/>
  <c r="P280" i="2"/>
  <c r="BK121" i="3"/>
  <c r="R121" i="3"/>
  <c r="P137" i="3"/>
  <c r="P120" i="3" s="1"/>
  <c r="AU96" i="1" s="1"/>
  <c r="BK146" i="3"/>
  <c r="J146" i="3"/>
  <c r="J100" i="3"/>
  <c r="R146" i="3"/>
  <c r="BK127" i="2"/>
  <c r="J127" i="2"/>
  <c r="J98" i="2"/>
  <c r="T127" i="2"/>
  <c r="P255" i="2"/>
  <c r="T255" i="2"/>
  <c r="T280" i="2"/>
  <c r="P121" i="3"/>
  <c r="T137" i="3"/>
  <c r="T146" i="3"/>
  <c r="E85" i="2"/>
  <c r="J89" i="2"/>
  <c r="F92" i="2"/>
  <c r="F121" i="2"/>
  <c r="BE130" i="2"/>
  <c r="BE136" i="2"/>
  <c r="BE150" i="2"/>
  <c r="BE169" i="2"/>
  <c r="BE195" i="2"/>
  <c r="BE202" i="2"/>
  <c r="BE204" i="2"/>
  <c r="BE210" i="2"/>
  <c r="BE214" i="2"/>
  <c r="BE220" i="2"/>
  <c r="BE224" i="2"/>
  <c r="BE267" i="2"/>
  <c r="BE272" i="2"/>
  <c r="BE274" i="2"/>
  <c r="BE284" i="2"/>
  <c r="BE290" i="2"/>
  <c r="BE291" i="2"/>
  <c r="BE293" i="2"/>
  <c r="BE297" i="2"/>
  <c r="BE299" i="2"/>
  <c r="BE302" i="2"/>
  <c r="BE306" i="2"/>
  <c r="BE308" i="2"/>
  <c r="BE311" i="2"/>
  <c r="BE315" i="2"/>
  <c r="BK320" i="2"/>
  <c r="J320" i="2"/>
  <c r="J103" i="2"/>
  <c r="E85" i="3"/>
  <c r="J91" i="3"/>
  <c r="J114" i="3"/>
  <c r="BE122" i="3"/>
  <c r="BE129" i="3"/>
  <c r="BE136" i="3"/>
  <c r="BE142" i="3"/>
  <c r="BE144" i="3"/>
  <c r="J92" i="2"/>
  <c r="J121" i="2"/>
  <c r="BE128" i="2"/>
  <c r="BE129" i="2"/>
  <c r="BE132" i="2"/>
  <c r="BE134" i="2"/>
  <c r="BE153" i="2"/>
  <c r="BE156" i="2"/>
  <c r="BE163" i="2"/>
  <c r="BE172" i="2"/>
  <c r="BE185" i="2"/>
  <c r="BE186" i="2"/>
  <c r="BE198" i="2"/>
  <c r="BE230" i="2"/>
  <c r="BE239" i="2"/>
  <c r="BE242" i="2"/>
  <c r="BE251" i="2"/>
  <c r="BE254" i="2"/>
  <c r="BE270" i="2"/>
  <c r="BE276" i="2"/>
  <c r="BE281" i="2"/>
  <c r="BE287" i="2"/>
  <c r="BE288" i="2"/>
  <c r="BE292" i="2"/>
  <c r="BE301" i="2"/>
  <c r="BE305" i="2"/>
  <c r="BE307" i="2"/>
  <c r="BE313" i="2"/>
  <c r="BE319" i="2"/>
  <c r="BE321" i="2"/>
  <c r="BE327" i="2"/>
  <c r="BK318" i="2"/>
  <c r="J318" i="2"/>
  <c r="J102" i="2"/>
  <c r="BK323" i="2"/>
  <c r="J323" i="2" s="1"/>
  <c r="J104" i="2" s="1"/>
  <c r="F92" i="3"/>
  <c r="BE124" i="3"/>
  <c r="BE126" i="3"/>
  <c r="BE128" i="3"/>
  <c r="BE131" i="3"/>
  <c r="BE133" i="3"/>
  <c r="BE138" i="3"/>
  <c r="BE147" i="3"/>
  <c r="BE149" i="3"/>
  <c r="BK135" i="3"/>
  <c r="J135" i="3"/>
  <c r="J98" i="3"/>
  <c r="BE147" i="2"/>
  <c r="BE166" i="2"/>
  <c r="BE176" i="2"/>
  <c r="BE192" i="2"/>
  <c r="BE208" i="2"/>
  <c r="BE216" i="2"/>
  <c r="BE228" i="2"/>
  <c r="BE236" i="2"/>
  <c r="BE256" i="2"/>
  <c r="BE273" i="2"/>
  <c r="BE275" i="2"/>
  <c r="BE277" i="2"/>
  <c r="BE278" i="2"/>
  <c r="BE279" i="2"/>
  <c r="BE282" i="2"/>
  <c r="BE285" i="2"/>
  <c r="BE294" i="2"/>
  <c r="BE295" i="2"/>
  <c r="BE296" i="2"/>
  <c r="BE298" i="2"/>
  <c r="BE300" i="2"/>
  <c r="BE303" i="2"/>
  <c r="BE309" i="2"/>
  <c r="BE310" i="2"/>
  <c r="BE312" i="2"/>
  <c r="BE314" i="2"/>
  <c r="BE316" i="2"/>
  <c r="BE317" i="2"/>
  <c r="BE324" i="2"/>
  <c r="BK253" i="2"/>
  <c r="J253" i="2"/>
  <c r="J99" i="2"/>
  <c r="BK326" i="2"/>
  <c r="J326" i="2" s="1"/>
  <c r="J105" i="2" s="1"/>
  <c r="F91" i="3"/>
  <c r="J92" i="3"/>
  <c r="BE140" i="3"/>
  <c r="J34" i="2"/>
  <c r="AW95" i="1"/>
  <c r="F35" i="3"/>
  <c r="BB96" i="1"/>
  <c r="F36" i="2"/>
  <c r="BC95" i="1"/>
  <c r="F34" i="3"/>
  <c r="BA96" i="1"/>
  <c r="F35" i="2"/>
  <c r="BB95" i="1"/>
  <c r="J34" i="3"/>
  <c r="AW96" i="1" s="1"/>
  <c r="F37" i="2"/>
  <c r="BD95" i="1"/>
  <c r="F34" i="2"/>
  <c r="BA95" i="1"/>
  <c r="F36" i="3"/>
  <c r="BC96" i="1"/>
  <c r="F37" i="3"/>
  <c r="BD96" i="1"/>
  <c r="T126" i="2" l="1"/>
  <c r="T125" i="2"/>
  <c r="R120" i="3"/>
  <c r="P126" i="2"/>
  <c r="P125" i="2"/>
  <c r="AU95" i="1"/>
  <c r="T120" i="3"/>
  <c r="BK120" i="3"/>
  <c r="J120" i="3"/>
  <c r="BK126" i="2"/>
  <c r="J126" i="2"/>
  <c r="J97" i="2"/>
  <c r="J121" i="3"/>
  <c r="J97" i="3"/>
  <c r="J30" i="3"/>
  <c r="AG96" i="1"/>
  <c r="J33" i="3"/>
  <c r="AV96" i="1" s="1"/>
  <c r="AT96" i="1" s="1"/>
  <c r="F33" i="3"/>
  <c r="AZ96" i="1"/>
  <c r="AU94" i="1"/>
  <c r="F33" i="2"/>
  <c r="AZ95" i="1"/>
  <c r="BB94" i="1"/>
  <c r="W31" i="1"/>
  <c r="BA94" i="1"/>
  <c r="W30" i="1"/>
  <c r="BD94" i="1"/>
  <c r="W33" i="1"/>
  <c r="J33" i="2"/>
  <c r="AV95" i="1" s="1"/>
  <c r="AT95" i="1" s="1"/>
  <c r="BC94" i="1"/>
  <c r="W32" i="1"/>
  <c r="J39" i="3" l="1"/>
  <c r="BK125" i="2"/>
  <c r="J125" i="2"/>
  <c r="J96" i="2"/>
  <c r="J96" i="3"/>
  <c r="AN96" i="1"/>
  <c r="AZ94" i="1"/>
  <c r="W29" i="1"/>
  <c r="AX94" i="1"/>
  <c r="AY94" i="1"/>
  <c r="AW94" i="1"/>
  <c r="AK30" i="1" s="1"/>
  <c r="J30" i="2" l="1"/>
  <c r="AG95" i="1"/>
  <c r="AN95" i="1"/>
  <c r="AV94" i="1"/>
  <c r="AK29" i="1"/>
  <c r="J39" i="2" l="1"/>
  <c r="AT94" i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<sst xmlns="http://schemas.openxmlformats.org/spreadsheetml/2006/main" count="2848" uniqueCount="615">
  <si>
    <t>Export Komplet</t>
  </si>
  <si>
    <t/>
  </si>
  <si>
    <t>2.0</t>
  </si>
  <si>
    <t>False</t>
  </si>
  <si>
    <t>{427ad7ba-e4ee-4420-90a0-ba8908fc95b7}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</si>
  <si>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</si>
  <si>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</si>
  <si>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</si>
  <si>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</si>
  <si>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</si>
  <si>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</si>
  <si>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</si>
  <si>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</si>
  <si>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</si>
  <si>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</si>
  <si>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</si>
  <si>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Mramotice - Místní komunikace ul. Za Obchodem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</si>
  <si>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</si>
  <si>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</si>
  <si>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</si>
  <si>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</si>
  <si>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</si>
  <si>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</si>
  <si>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</si>
  <si>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</si>
  <si>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</si>
  <si>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</si>
  <si>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</si>
  <si>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</si>
  <si>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</si>
  <si>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</si>
  <si>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</si>
  <si>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</si>
  <si>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</si>
  <si>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</si>
  <si>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</si>
  <si>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</si>
  <si>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</si>
  <si>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</si>
  <si>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</si>
  <si>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</si>
  <si>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</si>
  <si>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</si>
  <si>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</si>
  <si>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</si>
  <si>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</si>
  <si>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</si>
  <si>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</si>
  <si>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</si>
  <si>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</si>
  <si>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</si>
  <si>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</si>
  <si>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</si>
  <si>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</si>
  <si>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</si>
  <si>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</si>
  <si>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</si>
  <si>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</si>
  <si>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</si>
  <si>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</si>
  <si>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</si>
  <si>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</si>
  <si>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</si>
  <si>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</si>
  <si>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</si>
  <si>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</si>
  <si>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</si>
  <si>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</si>
  <si>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</si>
  <si>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</si>
  <si>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</si>
  <si>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</si>
  <si>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</si>
  <si>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</si>
  <si>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</si>
  <si>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301</t>
  </si>
  <si>
    <t>Dešťová kanalizace</t>
  </si>
  <si>
    <t>STA</t>
  </si>
  <si>
    <t>1</t>
  </si>
  <si>
    <t>{50836e2b-54d4-419e-81a3-deb059b2c75c}</t>
  </si>
  <si>
    <t>2</t>
  </si>
  <si>
    <t>VRN</t>
  </si>
  <si>
    <t>Vedlejší rozpočtové náklady</t>
  </si>
  <si>
    <t>{54072fd3-8732-494f-b2e0-377559b7942a}</t>
  </si>
  <si>
    <t>KRYCÍ LIST SOUPISU PRACÍ</t>
  </si>
  <si>
    <t>Objekt:</t>
  </si>
  <si>
    <t>SO 301 - Dešťová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</si>
  <si>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</si>
  <si>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</si>
  <si>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</si>
  <si>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</si>
  <si>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</si>
  <si>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</si>
  <si>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</si>
  <si>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</si>
  <si>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</si>
  <si>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</si>
  <si>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998 - Přesun hmot</t>
  </si>
  <si>
    <t xml:space="preserve">    R - Plynovod</t>
  </si>
  <si>
    <t xml:space="preserve">    R2 - Vodovod</t>
  </si>
  <si>
    <t xml:space="preserve">    R3 - Statické zajištění přilehlých objektů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</si>
  <si>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</si>
  <si>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</si>
  <si>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</si>
  <si>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</si>
  <si>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</si>
  <si>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</si>
  <si>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</si>
  <si>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</si>
  <si>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</si>
  <si>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</si>
  <si>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</si>
  <si>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</si>
  <si>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</si>
  <si>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</si>
  <si>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</si>
  <si>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</si>
  <si>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</si>
  <si>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</si>
  <si>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</si>
  <si>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</si>
  <si>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</si>
  <si>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4</t>
  </si>
  <si>
    <t>745481076</t>
  </si>
  <si>
    <t>115101301</t>
  </si>
  <si>
    <t>Pohotovost čerpací soupravy pro dopravní výšku do 10 m přítok do 500 l/min</t>
  </si>
  <si>
    <t>den</t>
  </si>
  <si>
    <t>-1921506328</t>
  </si>
  <si>
    <t>3</t>
  </si>
  <si>
    <t>119001411</t>
  </si>
  <si>
    <t>Dočasné zajištění potrubí DN do 200 mm</t>
  </si>
  <si>
    <t>m</t>
  </si>
  <si>
    <t>-840560262</t>
  </si>
  <si>
    <t>VV</t>
  </si>
  <si>
    <t>2*1,2+12*0,9+12*0,9</t>
  </si>
  <si>
    <t>119001412</t>
  </si>
  <si>
    <t>Dočasné zajištění potrubí DN přes 200 do 500 mm</t>
  </si>
  <si>
    <t>-1098662372</t>
  </si>
  <si>
    <t>3*1,2+9*0,9</t>
  </si>
  <si>
    <t>5</t>
  </si>
  <si>
    <t>119001421</t>
  </si>
  <si>
    <t>Dočasné zajištění kabelů a kabelových tratí ze 3 volně ložených kabelů</t>
  </si>
  <si>
    <t>-293722094</t>
  </si>
  <si>
    <t>1*1,2+6*0,9</t>
  </si>
  <si>
    <t>6</t>
  </si>
  <si>
    <t>132251254</t>
  </si>
  <si>
    <t>Hloubení rýh nezapažených š do 2000 mm v hornině třídy těžitelnosti I skupiny 3 objem do 500 m3 strojně</t>
  </si>
  <si>
    <t>m3</t>
  </si>
  <si>
    <t>374797145</t>
  </si>
  <si>
    <t>Stoka D:</t>
  </si>
  <si>
    <t>223,0*1,2*1,46</t>
  </si>
  <si>
    <t>Napojení dešťových vpustí:</t>
  </si>
  <si>
    <t>15,0*0,9*1,3</t>
  </si>
  <si>
    <t>2,0*1,0*1,3</t>
  </si>
  <si>
    <t>Napojení domovních přípojek:</t>
  </si>
  <si>
    <t>80,0*0,9*1,3</t>
  </si>
  <si>
    <t>Součet</t>
  </si>
  <si>
    <t>horniny tř. těžitelnosti I, skup. 3 = 65%:</t>
  </si>
  <si>
    <t>504,446*0,65</t>
  </si>
  <si>
    <t>7</t>
  </si>
  <si>
    <t>132351253</t>
  </si>
  <si>
    <t>Hloubení rýh nezapažených š do 2000 mm v hornině třídy těžitelnosti II skupiny 4 objem do 100 m3 strojně</t>
  </si>
  <si>
    <t>1404560399</t>
  </si>
  <si>
    <t>horniny tř. těžitelnosti II, skup. 4 = 15%:</t>
  </si>
  <si>
    <t>504,446*0,15</t>
  </si>
  <si>
    <t>8</t>
  </si>
  <si>
    <t>132451253</t>
  </si>
  <si>
    <t>Hloubení rýh nezapažených š do 2000 mm v hornině třídy těžitelnosti II skupiny 5 objem do 100 m3 strojně</t>
  </si>
  <si>
    <t>805063294</t>
  </si>
  <si>
    <t>horniny tř. těžitelnosti II, skup. 5 = 15%:</t>
  </si>
  <si>
    <t>9</t>
  </si>
  <si>
    <t>132551252</t>
  </si>
  <si>
    <t>Hloubení rýh nezapažených š do 2000 mm v hornině třídy těžitelnosti III skupiny 6 objem do 50 m3 strojně</t>
  </si>
  <si>
    <t>1826431897</t>
  </si>
  <si>
    <t>horniny tř. těžitelnosti III, skup. 6 = 5%:</t>
  </si>
  <si>
    <t>504,446*0,05</t>
  </si>
  <si>
    <t>10</t>
  </si>
  <si>
    <t>133254103</t>
  </si>
  <si>
    <t>Hloubení šachet zapažených v hornině třídy těžitelnosti I skupiny 3 objem do 100 m3</t>
  </si>
  <si>
    <t>-1339890504</t>
  </si>
  <si>
    <t>rozšíření na šachty:</t>
  </si>
  <si>
    <t>10*(2,84*(2,84-1,2)*1,46+2,84*2,84*0,25)</t>
  </si>
  <si>
    <t>1*(3,04*(3,04-1,2)*1,99+2,84*2,84*0,25)</t>
  </si>
  <si>
    <t>101,313*0,65</t>
  </si>
  <si>
    <t>11</t>
  </si>
  <si>
    <t>133354101</t>
  </si>
  <si>
    <t>Hloubení šachet zapažených v hornině třídy těžitelnosti II skupiny 4 objem do 20 m3</t>
  </si>
  <si>
    <t>-1615957535</t>
  </si>
  <si>
    <t>101,313*0,15</t>
  </si>
  <si>
    <t>133454101</t>
  </si>
  <si>
    <t>Hloubení šachet zapažených v hornině třídy těžitelnosti II skupiny 5 objem do 20 m3</t>
  </si>
  <si>
    <t>-404766543</t>
  </si>
  <si>
    <t>13</t>
  </si>
  <si>
    <t>133554101</t>
  </si>
  <si>
    <t>Hloubení šachet zapažených v hornině třídy těžitelnosti III skupiny 6 objem do 20 m3</t>
  </si>
  <si>
    <t>-68907933</t>
  </si>
  <si>
    <t>101,313*0,05</t>
  </si>
  <si>
    <t>14</t>
  </si>
  <si>
    <t>139001101</t>
  </si>
  <si>
    <t>Příplatek za ztížení vykopávky v blízkosti podzemního vedení</t>
  </si>
  <si>
    <t>873505839</t>
  </si>
  <si>
    <t>6*1,0*1,2*1,46</t>
  </si>
  <si>
    <t>39*1,0*0,9*1,3</t>
  </si>
  <si>
    <t>15</t>
  </si>
  <si>
    <t>151811132</t>
  </si>
  <si>
    <t>Osazení pažicího boxu hl výkopu do 4 m š přes 1,2 do 2,5 m</t>
  </si>
  <si>
    <t>m2</t>
  </si>
  <si>
    <t>-1861230872</t>
  </si>
  <si>
    <t>223,0*2*1,46</t>
  </si>
  <si>
    <t>15,0*2*1,3</t>
  </si>
  <si>
    <t>2,0*2*1,3</t>
  </si>
  <si>
    <t>80,0*2*1,3</t>
  </si>
  <si>
    <t>16</t>
  </si>
  <si>
    <t>151811232</t>
  </si>
  <si>
    <t>Odstranění pažicího boxu hl výkopu do 4 m š přes 1,2 do 2,5 m</t>
  </si>
  <si>
    <t>312962985</t>
  </si>
  <si>
    <t>17</t>
  </si>
  <si>
    <t>162351103</t>
  </si>
  <si>
    <t>Vodorovné přemístění přes 50 do 500 m výkopku/sypaniny z horniny třídy těžitelnosti I skupiny 1 až 3</t>
  </si>
  <si>
    <t>-1295395086</t>
  </si>
  <si>
    <t>P</t>
  </si>
  <si>
    <t>Poznámka k položce:_x000D_
na meziskládku pro zpětný zásyp</t>
  </si>
  <si>
    <t>na meziskládku a zpět:</t>
  </si>
  <si>
    <t>308,954*0,5*2</t>
  </si>
  <si>
    <t>horniny tř. těžitelnosti I = 65%:</t>
  </si>
  <si>
    <t>308,954*0,65</t>
  </si>
  <si>
    <t>18</t>
  </si>
  <si>
    <t>162351123</t>
  </si>
  <si>
    <t>Vodorovné přemístění přes 50 do 500 m výkopku/sypaniny z hornin třídy těžitelnosti II skupiny 4 a 5</t>
  </si>
  <si>
    <t>-784302584</t>
  </si>
  <si>
    <t>horniny tř. těžitelnosti II = 30%:</t>
  </si>
  <si>
    <t>308,954*0,3</t>
  </si>
  <si>
    <t>19</t>
  </si>
  <si>
    <t>162351143</t>
  </si>
  <si>
    <t>Vodorovné přemístění přes 50 do 500 m výkopku/sypaniny z horniny třídy těžitelnosti III skupiny 6 a 7</t>
  </si>
  <si>
    <t>547539993</t>
  </si>
  <si>
    <t>horniny tř. těžitelnosti III = 5%:</t>
  </si>
  <si>
    <t>308,954*0,05</t>
  </si>
  <si>
    <t>20</t>
  </si>
  <si>
    <t>162751117</t>
  </si>
  <si>
    <t>Vodorovné přemístění přes 9 000 do 10000 m výkopku/sypaniny z horniny třídy těžitelnosti I skupiny 1 až 3</t>
  </si>
  <si>
    <t>1875384632</t>
  </si>
  <si>
    <t>504,446+101,313-(308,954*0,5)</t>
  </si>
  <si>
    <t>451,282*0,65</t>
  </si>
  <si>
    <t>162751119</t>
  </si>
  <si>
    <t>Příplatek k vodorovnému přemístění výkopku/sypaniny z horniny třídy těžitelnosti I skupiny 1 až 3 ZKD 1000 m přes 10000 m</t>
  </si>
  <si>
    <t>282474150</t>
  </si>
  <si>
    <t>292,333*3</t>
  </si>
  <si>
    <t>22</t>
  </si>
  <si>
    <t>162751137</t>
  </si>
  <si>
    <t>Vodorovné přemístění přes 9 000 do 10000 m výkopku/sypaniny z horniny třídy těžitelnosti II skupiny 4 a 5</t>
  </si>
  <si>
    <t>-1026681479</t>
  </si>
  <si>
    <t>451,282*0,3</t>
  </si>
  <si>
    <t>23</t>
  </si>
  <si>
    <t>162751139</t>
  </si>
  <si>
    <t>Příplatek k vodorovnému přemístění výkopku/sypaniny z horniny třídy těžitelnosti II skupiny 4 a 5 ZKD 1000 m přes 10000 m</t>
  </si>
  <si>
    <t>-1623095301</t>
  </si>
  <si>
    <t>135,385*3</t>
  </si>
  <si>
    <t>24</t>
  </si>
  <si>
    <t>162751157</t>
  </si>
  <si>
    <t>Vodorovné přemístění přes 9 000 do 10000 m výkopku/sypaniny z horniny třídy těžitelnosti III skupiny 6 a 7</t>
  </si>
  <si>
    <t>-108393557</t>
  </si>
  <si>
    <t>451,282*0,05</t>
  </si>
  <si>
    <t>25</t>
  </si>
  <si>
    <t>162751159</t>
  </si>
  <si>
    <t>Příplatek k vodorovnému přemístění výkopku/sypaniny z horniny třídy těžitelnosti III skupiny 6 a 7 ZKD 1000 m přes 10000 m</t>
  </si>
  <si>
    <t>-1088510801</t>
  </si>
  <si>
    <t>22,564*3</t>
  </si>
  <si>
    <t>26</t>
  </si>
  <si>
    <t>167151111</t>
  </si>
  <si>
    <t>Nakládání výkopku z hornin třídy těžitelnosti I skupiny 1 až 3 přes 100 m3</t>
  </si>
  <si>
    <t>1722048492</t>
  </si>
  <si>
    <t>308,954*0,5</t>
  </si>
  <si>
    <t>154,477*0,65</t>
  </si>
  <si>
    <t>27</t>
  </si>
  <si>
    <t>167151102</t>
  </si>
  <si>
    <t>Nakládání výkopku z hornin třídy těžitelnosti II skupiny 4 a 5 do 100 m3</t>
  </si>
  <si>
    <t>1312208749</t>
  </si>
  <si>
    <t>154,477*0,3</t>
  </si>
  <si>
    <t>28</t>
  </si>
  <si>
    <t>167151103</t>
  </si>
  <si>
    <t>Nakládání výkopku z hornin třídy těžitelnosti III skupiny 6 a 7 do 100 m3</t>
  </si>
  <si>
    <t>1683350234</t>
  </si>
  <si>
    <t>154,477*0,05</t>
  </si>
  <si>
    <t>29</t>
  </si>
  <si>
    <t>171201221</t>
  </si>
  <si>
    <t>Poplatek za uložení na skládce (skládkovné) zeminy a kamení kód odpadu 17 05 04</t>
  </si>
  <si>
    <t>t</t>
  </si>
  <si>
    <t>1850245561</t>
  </si>
  <si>
    <t>451,282*1,8</t>
  </si>
  <si>
    <t>30</t>
  </si>
  <si>
    <t>171251201</t>
  </si>
  <si>
    <t>Uložení sypaniny na skládky nebo meziskládky</t>
  </si>
  <si>
    <t>1446526199</t>
  </si>
  <si>
    <t>na trvalou skládku:</t>
  </si>
  <si>
    <t>451,282</t>
  </si>
  <si>
    <t>na meziskládku por zpětný zásyp:</t>
  </si>
  <si>
    <t>154,477</t>
  </si>
  <si>
    <t>31</t>
  </si>
  <si>
    <t>174151101</t>
  </si>
  <si>
    <t>Zásyp jam, šachet rýh nebo kolem objektů sypaninou se zhutněním</t>
  </si>
  <si>
    <t>650302971</t>
  </si>
  <si>
    <t>výkop rýhy + rozšíření na šachty - lože - obsyp vč. objemu rour - podkladí bet. pod šachty - objem šachet:</t>
  </si>
  <si>
    <t>504,446+101,313-56,265-217,066-2,475-20,999</t>
  </si>
  <si>
    <t>32</t>
  </si>
  <si>
    <t>M</t>
  </si>
  <si>
    <t>58344171</t>
  </si>
  <si>
    <t>Vhodný zásypový materiál</t>
  </si>
  <si>
    <t>-1177368604</t>
  </si>
  <si>
    <t>Poznámka k položce:_x000D_
uvažováno 50% zásypu náhradním materiálem</t>
  </si>
  <si>
    <t>308,954*0,5*1,8</t>
  </si>
  <si>
    <t>33</t>
  </si>
  <si>
    <t>175151101</t>
  </si>
  <si>
    <t>Obsypání potrubí strojně sypaninou bez prohození, uloženou do 3 m</t>
  </si>
  <si>
    <t>-1663592428</t>
  </si>
  <si>
    <t>(223,0-8*1,24-2*1,24*0,5-1,44)*1,2*0,7-((3,14159*0,4^2)/4)*(223,0-8*1,24-2*1,24*0,5-1,44)</t>
  </si>
  <si>
    <t>15,0*0,9*0,46-((3,14159*0,16^2)/4)*15,0</t>
  </si>
  <si>
    <t>2,0*1,0*0,5-((3,14159*0,2^2)/4)*2,0</t>
  </si>
  <si>
    <t>80,0*0,9*0,46-((3,14159*0,16^2)/4)*80,0</t>
  </si>
  <si>
    <t>34</t>
  </si>
  <si>
    <t>58337310</t>
  </si>
  <si>
    <t>štěrkopísek frakce 0/4</t>
  </si>
  <si>
    <t>-313809321</t>
  </si>
  <si>
    <t>188,653*2,0</t>
  </si>
  <si>
    <t>Svislé a kompletní konstrukce</t>
  </si>
  <si>
    <t>35</t>
  </si>
  <si>
    <t>359901211</t>
  </si>
  <si>
    <t>Monitoring stoky jakékoli výšky na nové kanalizaci</t>
  </si>
  <si>
    <t>155416926</t>
  </si>
  <si>
    <t>Vodorovné konstrukce</t>
  </si>
  <si>
    <t>36</t>
  </si>
  <si>
    <t>451573111</t>
  </si>
  <si>
    <t>Lože pod potrubí otevřený výkop ze štěrkopísku</t>
  </si>
  <si>
    <t>1910350472</t>
  </si>
  <si>
    <t>(223,0-9*2,0-2*2,0*0,5)*1,2*0,15</t>
  </si>
  <si>
    <t>15,0*0,9*0,15</t>
  </si>
  <si>
    <t>2,0*1,0*0,15</t>
  </si>
  <si>
    <t>80,0*0,9*0,15</t>
  </si>
  <si>
    <t>pod revizní šachty:</t>
  </si>
  <si>
    <t>11*2,0*2,0*0,15</t>
  </si>
  <si>
    <t>37</t>
  </si>
  <si>
    <t>452311131</t>
  </si>
  <si>
    <t>Podkladní desky z betonu prostého bez zvýšených nároků na prostředí tř. C 12/15 otevřený výkop</t>
  </si>
  <si>
    <t>1978384616</t>
  </si>
  <si>
    <t>11*1,5*1,5*0,1</t>
  </si>
  <si>
    <t>38</t>
  </si>
  <si>
    <t>452351111</t>
  </si>
  <si>
    <t>Bednění podkladních desek nebo sedlového lože pod potrubí, stoky a drobné objekty otevřený výkop zřízení</t>
  </si>
  <si>
    <t>-885226975</t>
  </si>
  <si>
    <t>11*4*1,5*0,1</t>
  </si>
  <si>
    <t>39</t>
  </si>
  <si>
    <t>452351112</t>
  </si>
  <si>
    <t>Bednění podkladních desek nebo sedlového lože pod potrubí, stoky a drobné objekty otevřený výkop odstranění</t>
  </si>
  <si>
    <t>-694302167</t>
  </si>
  <si>
    <t>40</t>
  </si>
  <si>
    <t>452386111</t>
  </si>
  <si>
    <t>Vyrovnávací prstence z betonu prostého tř. C 25/30 v do 100 mm</t>
  </si>
  <si>
    <t>kus</t>
  </si>
  <si>
    <t>-503970</t>
  </si>
  <si>
    <t>41</t>
  </si>
  <si>
    <t>59224184</t>
  </si>
  <si>
    <t>prstenec šachtový vyrovnávací betonový 625x120x40mm</t>
  </si>
  <si>
    <t>-1521144675</t>
  </si>
  <si>
    <t>42</t>
  </si>
  <si>
    <t>59224185</t>
  </si>
  <si>
    <t>prstenec šachtový vyrovnávací betonový 625x120x60mm</t>
  </si>
  <si>
    <t>306997940</t>
  </si>
  <si>
    <t>43</t>
  </si>
  <si>
    <t>59224176</t>
  </si>
  <si>
    <t>prstenec šachtový vyrovnávací betonový 625x120x80mm</t>
  </si>
  <si>
    <t>1075323089</t>
  </si>
  <si>
    <t>44</t>
  </si>
  <si>
    <t>59224187</t>
  </si>
  <si>
    <t>prstenec šachtový vyrovnávací betonový 625x120x100mm</t>
  </si>
  <si>
    <t>816952913</t>
  </si>
  <si>
    <t>45</t>
  </si>
  <si>
    <t>59224348</t>
  </si>
  <si>
    <t>těsnění elastomerové pro spojení šachetních dílů DN 1000</t>
  </si>
  <si>
    <t>1185847612</t>
  </si>
  <si>
    <t>46</t>
  </si>
  <si>
    <t>59224341</t>
  </si>
  <si>
    <t>těsnění elastomerové pro spojení šachetních dílů DN 1200</t>
  </si>
  <si>
    <t>-1259730082</t>
  </si>
  <si>
    <t>Trubní vedení</t>
  </si>
  <si>
    <t>47</t>
  </si>
  <si>
    <t>871313123</t>
  </si>
  <si>
    <t>Montáž kanalizačního potrubí hladkého plnostěnného SN 12 z PVC-U DN 160</t>
  </si>
  <si>
    <t>1817212462</t>
  </si>
  <si>
    <t>48</t>
  </si>
  <si>
    <t>28611261</t>
  </si>
  <si>
    <t>trubka kanalizační PVC-U plnostěnná jednovrstvá DN 160x6000mm SN12</t>
  </si>
  <si>
    <t>278872826</t>
  </si>
  <si>
    <t>95*1,03 'Přepočtené koeficientem množství</t>
  </si>
  <si>
    <t>49</t>
  </si>
  <si>
    <t>871353123</t>
  </si>
  <si>
    <t>Montáž kanalizačního potrubí hladkého plnostěnného SN 12 z PVC-U DN 200</t>
  </si>
  <si>
    <t>2143510563</t>
  </si>
  <si>
    <t>50</t>
  </si>
  <si>
    <t>28611262</t>
  </si>
  <si>
    <t>trubka kanalizační PVC-U plnostěnná jednovrstvá DN 200x3000mm SN12</t>
  </si>
  <si>
    <t>1782870747</t>
  </si>
  <si>
    <t>2*1,03 'Přepočtené koeficientem množství</t>
  </si>
  <si>
    <t>51</t>
  </si>
  <si>
    <t>871393123</t>
  </si>
  <si>
    <t>Montáž kanalizačního potrubí hladkého plnostěnného SN 12 z PVC-U DN 400</t>
  </si>
  <si>
    <t>-1793296379</t>
  </si>
  <si>
    <t>52</t>
  </si>
  <si>
    <t>28611269</t>
  </si>
  <si>
    <t>trubka kanalizační PVC-U plnostěnná jednovrstvá DN 400x6000mm SN12</t>
  </si>
  <si>
    <t>250439304</t>
  </si>
  <si>
    <t>223*1,03 'Přepočtené koeficientem množství</t>
  </si>
  <si>
    <t>53</t>
  </si>
  <si>
    <t>877310310</t>
  </si>
  <si>
    <t>Montáž kolen na kanalizačním potrubí z PP nebo tvrdého PVC-U trub hladkých plnostěnných DN 150</t>
  </si>
  <si>
    <t>-1731348058</t>
  </si>
  <si>
    <t>54</t>
  </si>
  <si>
    <t>28651200</t>
  </si>
  <si>
    <t>koleno kanalizační PVC-U plnostěnné 160x15°</t>
  </si>
  <si>
    <t>-663884123</t>
  </si>
  <si>
    <t>55</t>
  </si>
  <si>
    <t>28651201</t>
  </si>
  <si>
    <t>koleno kanalizační PVC-U plnostěnné 160x30°</t>
  </si>
  <si>
    <t>1975587709</t>
  </si>
  <si>
    <t>56</t>
  </si>
  <si>
    <t>877350310</t>
  </si>
  <si>
    <t>Montáž kolen na kanalizačním potrubí z PP nebo tvrdého PVC-U trub hladkých plnostěnných DN 200</t>
  </si>
  <si>
    <t>-998185563</t>
  </si>
  <si>
    <t>57</t>
  </si>
  <si>
    <t>28651203</t>
  </si>
  <si>
    <t>koleno kanalizační PVC-U plnostěnné 200x15°</t>
  </si>
  <si>
    <t>-73324048</t>
  </si>
  <si>
    <t>58</t>
  </si>
  <si>
    <t>28651204</t>
  </si>
  <si>
    <t>koleno kanalizační PVC-U plnostěnné 200x30°</t>
  </si>
  <si>
    <t>662361723</t>
  </si>
  <si>
    <t>59</t>
  </si>
  <si>
    <t>877390320</t>
  </si>
  <si>
    <t>Montáž odboček na kanalizačním potrubí z PP nebo tvrdého PVC-U trub hladkých plnostěnných DN 400</t>
  </si>
  <si>
    <t>843621229</t>
  </si>
  <si>
    <t>60</t>
  </si>
  <si>
    <t>28651225</t>
  </si>
  <si>
    <t>odbočka kanalizační PVC-U plnostěnná DN 400/160/45°</t>
  </si>
  <si>
    <t>693270797</t>
  </si>
  <si>
    <t>61</t>
  </si>
  <si>
    <t>28651226</t>
  </si>
  <si>
    <t>odbočka kanalizační PVC-U plnostěnná DN 400/200/45°</t>
  </si>
  <si>
    <t>-1213522695</t>
  </si>
  <si>
    <t>62</t>
  </si>
  <si>
    <t>892392121</t>
  </si>
  <si>
    <t>Tlaková zkouška vzduchem potrubí DN 400 těsnícím vakem ucpávkovým</t>
  </si>
  <si>
    <t>úsek</t>
  </si>
  <si>
    <t>1048760002</t>
  </si>
  <si>
    <t>63</t>
  </si>
  <si>
    <t>894410101</t>
  </si>
  <si>
    <t>Osazení betonových dílců pro kanalizační šachty DN 1000 šachtové dno výšky 600 mm</t>
  </si>
  <si>
    <t>-1564698053</t>
  </si>
  <si>
    <t>64</t>
  </si>
  <si>
    <t>59224350</t>
  </si>
  <si>
    <t>dno betonové šachty kanalizační jednolité 100x53x15cm</t>
  </si>
  <si>
    <t>-912950019</t>
  </si>
  <si>
    <t>65</t>
  </si>
  <si>
    <t>894410114</t>
  </si>
  <si>
    <t>Osazení betonových dílců pro kanalizační šachty DN 1200 šachtové dno výšky 1200 mm</t>
  </si>
  <si>
    <t>1510216447</t>
  </si>
  <si>
    <t>66</t>
  </si>
  <si>
    <t>59224432</t>
  </si>
  <si>
    <t>dno betonové šachty DN 1200 kanalizační výšky 120cm přímé 120x120 max. zaústění potrubí V60/90 čedičová výstelka</t>
  </si>
  <si>
    <t>126565636</t>
  </si>
  <si>
    <t>Poznámka k položce:_x000D_
spadiště</t>
  </si>
  <si>
    <t>67</t>
  </si>
  <si>
    <t>894410211</t>
  </si>
  <si>
    <t>Osazení betonových dílců pro kanalizační šachty DN 1000 skruž rovná výšky 250 mm</t>
  </si>
  <si>
    <t>1220757461</t>
  </si>
  <si>
    <t>68</t>
  </si>
  <si>
    <t>59224160</t>
  </si>
  <si>
    <t>skruž betonová kanalizační se stupadly 100x25x12cm</t>
  </si>
  <si>
    <t>-42035396</t>
  </si>
  <si>
    <t>69</t>
  </si>
  <si>
    <t>894410212</t>
  </si>
  <si>
    <t>Osazení betonových dílců pro kanalizační šachty DN 1000 skruž rovná výšky 500 mm</t>
  </si>
  <si>
    <t>1528332214</t>
  </si>
  <si>
    <t>70</t>
  </si>
  <si>
    <t>59224161</t>
  </si>
  <si>
    <t>skruž betonová kanalizační se stupadly 100x50x12cm</t>
  </si>
  <si>
    <t>-92792232</t>
  </si>
  <si>
    <t>71</t>
  </si>
  <si>
    <t>894410232</t>
  </si>
  <si>
    <t>Osazení betonových dílců pro kanalizační šachty DN 1000 skruž přechodová (konus)</t>
  </si>
  <si>
    <t>1493199038</t>
  </si>
  <si>
    <t>72</t>
  </si>
  <si>
    <t>59224312</t>
  </si>
  <si>
    <t>konus betonové šachty DN 1000 kanalizační 100x62,5x58cm tl stěny 12 kapsové stupadlo</t>
  </si>
  <si>
    <t>1614861285</t>
  </si>
  <si>
    <t>73</t>
  </si>
  <si>
    <t>894410302</t>
  </si>
  <si>
    <t>Osazení betonových dílců pro kanalizační šachty DN 1000 deska zákrytová</t>
  </si>
  <si>
    <t>939017067</t>
  </si>
  <si>
    <t>74</t>
  </si>
  <si>
    <t>59224315</t>
  </si>
  <si>
    <t>deska betonová zákrytová pro kruhové šachty 100/62,5x16,5cm</t>
  </si>
  <si>
    <t>2116478485</t>
  </si>
  <si>
    <t>75</t>
  </si>
  <si>
    <t>894410311</t>
  </si>
  <si>
    <t>Osazení betonových dílců pro kanalizační šachty DN 1200 deska přechodová</t>
  </si>
  <si>
    <t>435123262</t>
  </si>
  <si>
    <t>76</t>
  </si>
  <si>
    <t>59224523</t>
  </si>
  <si>
    <t>deska betonová přechodová šachty DN 1200 kanalizační 150/100x25cm</t>
  </si>
  <si>
    <t>-1738334478</t>
  </si>
  <si>
    <t>77</t>
  </si>
  <si>
    <t>899104112</t>
  </si>
  <si>
    <t>Osazení poklopů litinových, ocelových nebo železobetonových včetně rámů pro třídu zatížení D400, E600</t>
  </si>
  <si>
    <t>486150665</t>
  </si>
  <si>
    <t>78</t>
  </si>
  <si>
    <t>KSI.KDB01</t>
  </si>
  <si>
    <t>Kanalizační poklop Standard - betonolitinový, rám betonolitinový 160mm</t>
  </si>
  <si>
    <t>-1868340487</t>
  </si>
  <si>
    <t>79</t>
  </si>
  <si>
    <t>899</t>
  </si>
  <si>
    <t>Přepojení stávajících přípojek dešťové kanalizace</t>
  </si>
  <si>
    <t>318438353</t>
  </si>
  <si>
    <t>998</t>
  </si>
  <si>
    <t>Přesun hmot</t>
  </si>
  <si>
    <t>80</t>
  </si>
  <si>
    <t>998276101</t>
  </si>
  <si>
    <t>Přesun hmot pro trubní vedení z trub z plastických hmot otevřený výkop</t>
  </si>
  <si>
    <t>1583983031</t>
  </si>
  <si>
    <t>R</t>
  </si>
  <si>
    <t>Plynovod</t>
  </si>
  <si>
    <t>81</t>
  </si>
  <si>
    <t>R1</t>
  </si>
  <si>
    <t>Ochrana STL plynovodu</t>
  </si>
  <si>
    <t>kpl</t>
  </si>
  <si>
    <t>-909945505</t>
  </si>
  <si>
    <t>Poznámka k položce:_x000D_
- V místě křížení dešťové kanalizace s plynovodem bude nutná úprava stávajícího plynovodu (plynovod bude uložen do chráničky) z důvodu nedodržení svislé vzdálenosti při křížení dle ČSN 736005_x000D_
- viz. TZ str. 8</t>
  </si>
  <si>
    <t>R2</t>
  </si>
  <si>
    <t>Vodovod</t>
  </si>
  <si>
    <t>82</t>
  </si>
  <si>
    <t>Přeložení vodoměrné šachty</t>
  </si>
  <si>
    <t>-18607411</t>
  </si>
  <si>
    <t>Poznámka k položce:_x000D_
 - Trasa dešťové kanalizace je na dvou místech vedena v těsné blízkosti vodoměrné šachty. V případě kolize budou tyto šachty přeloženy_x000D_
 - viz. TZ str. 8</t>
  </si>
  <si>
    <t>R3</t>
  </si>
  <si>
    <t>Statické zajištění přilehlých objektů</t>
  </si>
  <si>
    <t>83</t>
  </si>
  <si>
    <t>-136394696</t>
  </si>
  <si>
    <t>Poznámka k položce:_x000D_
- Trasa dešťové kanalizace je v některých úsecích vedena v těsné blízkosti stávajících nemovitostí/zídky._x000D_
- Zhotovitel přijme potřebná opatření pro statické zajištění přilehlých objektů, zdí, mostků a dalších objektů, tak aby nedošlo k jejich poškození a statickému narušení._x000D_
- viz. TZ str. 8</t>
  </si>
  <si>
    <t>VRN - Vedlejší rozpočtové náklady</t>
  </si>
  <si>
    <t>VRN1 - Průzkumné, geodetické a projektové práce</t>
  </si>
  <si>
    <t>VRN2 - Zařízení staveniště</t>
  </si>
  <si>
    <t>VRN3 - Inženýrská činnost</t>
  </si>
  <si>
    <t>VRN4 - Provozní vlivy</t>
  </si>
  <si>
    <t>VRN1</t>
  </si>
  <si>
    <t>Průzkumné, geodetické a projektové práce</t>
  </si>
  <si>
    <t>VRN101</t>
  </si>
  <si>
    <t>Vytyčení stávajících inženýrských sítí</t>
  </si>
  <si>
    <t>1024</t>
  </si>
  <si>
    <t>-10854683</t>
  </si>
  <si>
    <t>Poznámka k položce:_x000D_
- vytyčení inženýrských sítí jejich správci, předání nepoškozených inženýrských sítí po dokončení stavby jejich správcům</t>
  </si>
  <si>
    <t>VRN102</t>
  </si>
  <si>
    <t>Pasportizace území stavby a jejího okolí</t>
  </si>
  <si>
    <t>-1437473506</t>
  </si>
  <si>
    <t>Poznámka k položce:_x000D_
- Pasportizace stávajícího a konečného stavu nemovitostí a pozemků dotčených stavbou a v nejbližším okolí stavby - 1x tištěný technický popis + 1x videozáznam na CD + 1x tištěný odborný statický posudek staticky narušených objektů</t>
  </si>
  <si>
    <t>VRN103</t>
  </si>
  <si>
    <t>Písemné vyrozumění vlastníků dotčených a sousedních pozemků a nemovitostí o zahájení stavby</t>
  </si>
  <si>
    <t>-642802007</t>
  </si>
  <si>
    <t>Poznámka k položce:_x000D_
- Písemné vyrozumění vlastníků dotčených a sousedních pozemků a nemovitostí o zahájení stavby, písemné vyjádření vlastníků dotčenýcha sousedních pozemků a nemovitostí po dokončení stavby - vypořádání škod, uvedení pozemků do pův. stavu, souhlas s kolaudací</t>
  </si>
  <si>
    <t>VRN104</t>
  </si>
  <si>
    <t>Základní záchranný archeologický průzkum</t>
  </si>
  <si>
    <t>1644278057</t>
  </si>
  <si>
    <t>VRN105</t>
  </si>
  <si>
    <t>Geodetické práce při provádění stavby</t>
  </si>
  <si>
    <t>691591824</t>
  </si>
  <si>
    <t>Poznámka k položce:_x000D_
- vytyčení stavby dle vytyčovacích souřadnic, vytyčení základních výškových bodů</t>
  </si>
  <si>
    <t>VRN106</t>
  </si>
  <si>
    <t>Geodetické práce po výstavbě</t>
  </si>
  <si>
    <t>673379740</t>
  </si>
  <si>
    <t>Poznámka k položce:_x000D_
- zaměření skutečného provedení stavby (3 výtisky + 1 CD)</t>
  </si>
  <si>
    <t>VRN108</t>
  </si>
  <si>
    <t>Dokumentace skutečného provedení stavby</t>
  </si>
  <si>
    <t>-919185421</t>
  </si>
  <si>
    <t xml:space="preserve">Poznámka k položce:_x000D_
- (3 výtisky + 1 CD) - Technické standardy provozovatele_x000D_
</t>
  </si>
  <si>
    <t>VRN2</t>
  </si>
  <si>
    <t>Zařízení staveniště</t>
  </si>
  <si>
    <t>VRN201</t>
  </si>
  <si>
    <t>1502192707</t>
  </si>
  <si>
    <t>VRN3</t>
  </si>
  <si>
    <t>Inženýrská činnost</t>
  </si>
  <si>
    <t>VRN301</t>
  </si>
  <si>
    <t>Kontrola kvality zásypu dle TP 146, tab. 7, kategorie 4, před zahájením zasypávání</t>
  </si>
  <si>
    <t>1610079860</t>
  </si>
  <si>
    <t>Poznámka k položce:_x000D_
- vizuální posouzení stavu dna výkopu a použitelnosti zhutňovacího prostředku odborným geologem (zápis ve stavebním deníku)</t>
  </si>
  <si>
    <t>VRN302</t>
  </si>
  <si>
    <t>Kontrola kvality zásypu dle TP 146, tab. 7, kategorie 4, při provádění zásypu - zhutnitelnost</t>
  </si>
  <si>
    <t>1007666816</t>
  </si>
  <si>
    <t>Poznámka k položce:_x000D_
- Proctor standard, min. a max. ulehlost (1x na 1.500m3 - protokol odborné laboratoře)</t>
  </si>
  <si>
    <t>VRN303</t>
  </si>
  <si>
    <t>Kontrola kvality zásypu dle TP 146, tab. 7, kategorie 4, při provádění zásypu - na pláni</t>
  </si>
  <si>
    <t>1731785209</t>
  </si>
  <si>
    <t>Poznámka k položce:_x000D_
- statická zatěžovací zkouška přímou metodou (1x na 100bm - protokol odborné laboratoře)</t>
  </si>
  <si>
    <t>VRN306</t>
  </si>
  <si>
    <t>Vedení evidence odpadů</t>
  </si>
  <si>
    <t>-1566497261</t>
  </si>
  <si>
    <t>Poznámka k položce:_x000D_
- vyřízení kladného stanoviska státního orgánu odpadového hospodářství k nakládání s odpady ke kolaudaci stavby</t>
  </si>
  <si>
    <t>VRN4</t>
  </si>
  <si>
    <t>Provozní vlivy</t>
  </si>
  <si>
    <t>VRN401</t>
  </si>
  <si>
    <t>Bezpečnostní opatření</t>
  </si>
  <si>
    <t>103427158</t>
  </si>
  <si>
    <t>Poznámka k položce:_x000D_
- ohraničení a osvětlení výkopu, provizorní dřevěné pochůzné lávky pro vstup do domů, přejezdné ocelové plotny nad rýhou, výstražné tabulky apod.</t>
  </si>
  <si>
    <t>VRN402</t>
  </si>
  <si>
    <t xml:space="preserve">Dodání, instalace, přemísťování a odstranění provizorního dopravního značení </t>
  </si>
  <si>
    <t>-2045408708</t>
  </si>
  <si>
    <t>AQUA PROJEKT CZ s.r.o, U Domoviny 1456/5, 66902 Znojmo</t>
  </si>
  <si>
    <t>Ing Petr Pokorný</t>
  </si>
  <si>
    <t>CZ16325915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</si>
</sst>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8"/>
      <name val="Arial CE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6" borderId="0" xfId="0" applyFont="1" applyFill="1" applyAlignment="1">
      <alignment horizontal="left" vertical="top" wrapText="1"/>
    </xf>
    <xf numFmtId="0" fontId="0" fillId="6" borderId="0" xfId="0" applyFill="1"/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9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>
      <selection activeCell="K6" sqref="K6:AJ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16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2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R5" s="19"/>
      <c r="BE5" s="189" t="s">
        <v>14</v>
      </c>
      <c r="BS5" s="16" t="s">
        <v>6</v>
      </c>
    </row>
    <row r="6" spans="1:74" ht="36.950000000000003" customHeight="1">
      <c r="B6" s="19"/>
      <c r="D6" s="25" t="s">
        <v>15</v>
      </c>
      <c r="K6" s="194" t="s">
        <v>16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R6" s="19"/>
      <c r="BE6" s="190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190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/>
      <c r="AR8" s="19"/>
      <c r="BE8" s="190"/>
      <c r="BS8" s="16" t="s">
        <v>6</v>
      </c>
    </row>
    <row r="9" spans="1:74" ht="14.45" customHeight="1">
      <c r="B9" s="19"/>
      <c r="AR9" s="19"/>
      <c r="BE9" s="190"/>
      <c r="BS9" s="16" t="s">
        <v>6</v>
      </c>
    </row>
    <row r="10" spans="1:74" ht="12" customHeight="1">
      <c r="B10" s="19"/>
      <c r="D10" s="26" t="s">
        <v>22</v>
      </c>
      <c r="AK10" s="26" t="s">
        <v>23</v>
      </c>
      <c r="AN10" s="24"/>
      <c r="AR10" s="19"/>
      <c r="BE10" s="190"/>
      <c r="BS10" s="16" t="s">
        <v>6</v>
      </c>
    </row>
    <row r="11" spans="1:74" ht="18.399999999999999" customHeight="1">
      <c r="B11" s="19"/>
      <c r="E11" s="24" t="s">
        <v>20</v>
      </c>
      <c r="AK11" s="26" t="s">
        <v>24</v>
      </c>
      <c r="AN11" s="24"/>
      <c r="AR11" s="19"/>
      <c r="BE11" s="190"/>
      <c r="BS11" s="16" t="s">
        <v>6</v>
      </c>
    </row>
    <row r="12" spans="1:74" ht="6.95" customHeight="1">
      <c r="B12" s="19"/>
      <c r="AR12" s="19"/>
      <c r="BE12" s="190"/>
      <c r="BS12" s="16" t="s">
        <v>6</v>
      </c>
    </row>
    <row r="13" spans="1:74" ht="12" customHeight="1">
      <c r="B13" s="19"/>
      <c r="D13" s="26" t="s">
        <v>25</v>
      </c>
      <c r="AK13" s="26" t="s">
        <v>23</v>
      </c>
      <c r="AN13" s="28"/>
      <c r="AR13" s="19"/>
      <c r="BE13" s="190"/>
      <c r="BS13" s="16" t="s">
        <v>6</v>
      </c>
    </row>
    <row r="14" spans="1:74" ht="12.75">
      <c r="B14" s="19"/>
      <c r="E14" s="196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26" t="s">
        <v>24</v>
      </c>
      <c r="AN14" s="28"/>
      <c r="AR14" s="19"/>
      <c r="BE14" s="190"/>
      <c r="BS14" s="16" t="s">
        <v>6</v>
      </c>
    </row>
    <row r="15" spans="1:74" ht="6.95" customHeight="1">
      <c r="B15" s="19"/>
      <c r="AR15" s="19"/>
      <c r="BE15" s="190"/>
      <c r="BS15" s="16" t="s">
        <v>3</v>
      </c>
    </row>
    <row r="16" spans="1:74" ht="12" customHeight="1">
      <c r="B16" s="19"/>
      <c r="D16" s="26" t="s">
        <v>26</v>
      </c>
      <c r="K16" t="s">
        <v>612</v>
      </c>
      <c r="AK16" s="26" t="s">
        <v>23</v>
      </c>
      <c r="AN16" s="233">
        <v>16325915</v>
      </c>
      <c r="AR16" s="19"/>
      <c r="BE16" s="190"/>
      <c r="BS16" s="16" t="s">
        <v>3</v>
      </c>
    </row>
    <row r="17" spans="2:71" ht="18.399999999999999" customHeight="1">
      <c r="B17" s="19"/>
      <c r="E17" s="24" t="s">
        <v>20</v>
      </c>
      <c r="AK17" s="26" t="s">
        <v>24</v>
      </c>
      <c r="AN17" s="233" t="s">
        <v>614</v>
      </c>
      <c r="AR17" s="19"/>
      <c r="BE17" s="190"/>
      <c r="BS17" s="16" t="s">
        <v>27</v>
      </c>
    </row>
    <row r="18" spans="2:71" ht="6.95" customHeight="1">
      <c r="B18" s="19"/>
      <c r="AR18" s="19"/>
      <c r="BE18" s="190"/>
      <c r="BS18" s="16" t="s">
        <v>6</v>
      </c>
    </row>
    <row r="19" spans="2:71" ht="12" customHeight="1">
      <c r="B19" s="19"/>
      <c r="D19" s="26" t="s">
        <v>28</v>
      </c>
      <c r="K19" t="s">
        <v>613</v>
      </c>
      <c r="AK19" s="26" t="s">
        <v>23</v>
      </c>
      <c r="AN19" s="24" t="s">
        <v>1</v>
      </c>
      <c r="AR19" s="19"/>
      <c r="BE19" s="190"/>
      <c r="BS19" s="16" t="s">
        <v>6</v>
      </c>
    </row>
    <row r="20" spans="2:71" ht="18.399999999999999" customHeight="1">
      <c r="B20" s="19"/>
      <c r="E20" s="24" t="s">
        <v>20</v>
      </c>
      <c r="AK20" s="26" t="s">
        <v>24</v>
      </c>
      <c r="AN20" s="24" t="s">
        <v>1</v>
      </c>
      <c r="AR20" s="19"/>
      <c r="BE20" s="190"/>
      <c r="BS20" s="16" t="s">
        <v>27</v>
      </c>
    </row>
    <row r="21" spans="2:71" ht="6.95" customHeight="1">
      <c r="B21" s="19"/>
      <c r="AR21" s="19"/>
      <c r="BE21" s="190"/>
    </row>
    <row r="22" spans="2:71" ht="12" customHeight="1">
      <c r="B22" s="19"/>
      <c r="D22" s="26" t="s">
        <v>29</v>
      </c>
      <c r="AR22" s="19"/>
      <c r="BE22" s="190"/>
    </row>
    <row r="23" spans="2:71" ht="16.5" customHeight="1">
      <c r="B23" s="19"/>
      <c r="E23" s="198" t="s">
        <v>1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R23" s="19"/>
      <c r="BE23" s="190"/>
    </row>
    <row r="24" spans="2:71" ht="6.95" customHeight="1">
      <c r="B24" s="19"/>
      <c r="AR24" s="19"/>
      <c r="BE24" s="190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0"/>
    </row>
    <row r="26" spans="2:71" s="1" customFormat="1" ht="25.9" customHeight="1">
      <c r="B26" s="31"/>
      <c r="D26" s="32" t="s">
        <v>30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9">
        <f>ROUND(AG94,2)</f>
        <v>0</v>
      </c>
      <c r="AL26" s="200"/>
      <c r="AM26" s="200"/>
      <c r="AN26" s="200"/>
      <c r="AO26" s="200"/>
      <c r="AR26" s="31"/>
      <c r="BE26" s="190"/>
    </row>
    <row r="27" spans="2:71" s="1" customFormat="1" ht="6.95" customHeight="1">
      <c r="B27" s="31"/>
      <c r="AR27" s="31"/>
      <c r="BE27" s="190"/>
    </row>
    <row r="28" spans="2:71" s="1" customFormat="1" ht="12.75">
      <c r="B28" s="31"/>
      <c r="L28" s="201" t="s">
        <v>31</v>
      </c>
      <c r="M28" s="201"/>
      <c r="N28" s="201"/>
      <c r="O28" s="201"/>
      <c r="P28" s="201"/>
      <c r="W28" s="201" t="s">
        <v>32</v>
      </c>
      <c r="X28" s="201"/>
      <c r="Y28" s="201"/>
      <c r="Z28" s="201"/>
      <c r="AA28" s="201"/>
      <c r="AB28" s="201"/>
      <c r="AC28" s="201"/>
      <c r="AD28" s="201"/>
      <c r="AE28" s="201"/>
      <c r="AK28" s="201" t="s">
        <v>33</v>
      </c>
      <c r="AL28" s="201"/>
      <c r="AM28" s="201"/>
      <c r="AN28" s="201"/>
      <c r="AO28" s="201"/>
      <c r="AR28" s="31"/>
      <c r="BE28" s="190"/>
    </row>
    <row r="29" spans="2:71" s="2" customFormat="1" ht="14.45" customHeight="1">
      <c r="B29" s="35"/>
      <c r="D29" s="26" t="s">
        <v>34</v>
      </c>
      <c r="F29" s="26" t="s">
        <v>35</v>
      </c>
      <c r="L29" s="204">
        <v>0.21</v>
      </c>
      <c r="M29" s="203"/>
      <c r="N29" s="203"/>
      <c r="O29" s="203"/>
      <c r="P29" s="203"/>
      <c r="W29" s="202">
        <f>ROUND(AZ94, 2)</f>
        <v>0</v>
      </c>
      <c r="X29" s="203"/>
      <c r="Y29" s="203"/>
      <c r="Z29" s="203"/>
      <c r="AA29" s="203"/>
      <c r="AB29" s="203"/>
      <c r="AC29" s="203"/>
      <c r="AD29" s="203"/>
      <c r="AE29" s="203"/>
      <c r="AK29" s="202">
        <f>ROUND(AV94, 2)</f>
        <v>0</v>
      </c>
      <c r="AL29" s="203"/>
      <c r="AM29" s="203"/>
      <c r="AN29" s="203"/>
      <c r="AO29" s="203"/>
      <c r="AR29" s="35"/>
      <c r="BE29" s="191"/>
    </row>
    <row r="30" spans="2:71" s="2" customFormat="1" ht="14.45" customHeight="1">
      <c r="B30" s="35"/>
      <c r="F30" s="26" t="s">
        <v>36</v>
      </c>
      <c r="L30" s="204">
        <v>0.12</v>
      </c>
      <c r="M30" s="203"/>
      <c r="N30" s="203"/>
      <c r="O30" s="203"/>
      <c r="P30" s="203"/>
      <c r="W30" s="202">
        <f>ROUND(BA94, 2)</f>
        <v>0</v>
      </c>
      <c r="X30" s="203"/>
      <c r="Y30" s="203"/>
      <c r="Z30" s="203"/>
      <c r="AA30" s="203"/>
      <c r="AB30" s="203"/>
      <c r="AC30" s="203"/>
      <c r="AD30" s="203"/>
      <c r="AE30" s="203"/>
      <c r="AK30" s="202">
        <f>ROUND(AW94, 2)</f>
        <v>0</v>
      </c>
      <c r="AL30" s="203"/>
      <c r="AM30" s="203"/>
      <c r="AN30" s="203"/>
      <c r="AO30" s="203"/>
      <c r="AR30" s="35"/>
      <c r="BE30" s="191"/>
    </row>
    <row r="31" spans="2:71" s="2" customFormat="1" ht="14.45" hidden="1" customHeight="1">
      <c r="B31" s="35"/>
      <c r="F31" s="26" t="s">
        <v>37</v>
      </c>
      <c r="L31" s="204">
        <v>0.21</v>
      </c>
      <c r="M31" s="203"/>
      <c r="N31" s="203"/>
      <c r="O31" s="203"/>
      <c r="P31" s="203"/>
      <c r="W31" s="202">
        <f>ROUND(BB94, 2)</f>
        <v>0</v>
      </c>
      <c r="X31" s="203"/>
      <c r="Y31" s="203"/>
      <c r="Z31" s="203"/>
      <c r="AA31" s="203"/>
      <c r="AB31" s="203"/>
      <c r="AC31" s="203"/>
      <c r="AD31" s="203"/>
      <c r="AE31" s="203"/>
      <c r="AK31" s="202">
        <v>0</v>
      </c>
      <c r="AL31" s="203"/>
      <c r="AM31" s="203"/>
      <c r="AN31" s="203"/>
      <c r="AO31" s="203"/>
      <c r="AR31" s="35"/>
      <c r="BE31" s="191"/>
    </row>
    <row r="32" spans="2:71" s="2" customFormat="1" ht="14.45" hidden="1" customHeight="1">
      <c r="B32" s="35"/>
      <c r="F32" s="26" t="s">
        <v>38</v>
      </c>
      <c r="L32" s="204">
        <v>0.12</v>
      </c>
      <c r="M32" s="203"/>
      <c r="N32" s="203"/>
      <c r="O32" s="203"/>
      <c r="P32" s="203"/>
      <c r="W32" s="202">
        <f>ROUND(BC94, 2)</f>
        <v>0</v>
      </c>
      <c r="X32" s="203"/>
      <c r="Y32" s="203"/>
      <c r="Z32" s="203"/>
      <c r="AA32" s="203"/>
      <c r="AB32" s="203"/>
      <c r="AC32" s="203"/>
      <c r="AD32" s="203"/>
      <c r="AE32" s="203"/>
      <c r="AK32" s="202">
        <v>0</v>
      </c>
      <c r="AL32" s="203"/>
      <c r="AM32" s="203"/>
      <c r="AN32" s="203"/>
      <c r="AO32" s="203"/>
      <c r="AR32" s="35"/>
      <c r="BE32" s="191"/>
    </row>
    <row r="33" spans="2:57" s="2" customFormat="1" ht="14.45" hidden="1" customHeight="1">
      <c r="B33" s="35"/>
      <c r="F33" s="26" t="s">
        <v>39</v>
      </c>
      <c r="L33" s="204">
        <v>0</v>
      </c>
      <c r="M33" s="203"/>
      <c r="N33" s="203"/>
      <c r="O33" s="203"/>
      <c r="P33" s="203"/>
      <c r="W33" s="202">
        <f>ROUND(BD94, 2)</f>
        <v>0</v>
      </c>
      <c r="X33" s="203"/>
      <c r="Y33" s="203"/>
      <c r="Z33" s="203"/>
      <c r="AA33" s="203"/>
      <c r="AB33" s="203"/>
      <c r="AC33" s="203"/>
      <c r="AD33" s="203"/>
      <c r="AE33" s="203"/>
      <c r="AK33" s="202">
        <v>0</v>
      </c>
      <c r="AL33" s="203"/>
      <c r="AM33" s="203"/>
      <c r="AN33" s="203"/>
      <c r="AO33" s="203"/>
      <c r="AR33" s="35"/>
      <c r="BE33" s="191"/>
    </row>
    <row r="34" spans="2:57" s="1" customFormat="1" ht="6.95" customHeight="1">
      <c r="B34" s="31"/>
      <c r="AR34" s="31"/>
      <c r="BE34" s="190"/>
    </row>
    <row r="35" spans="2:57" s="1" customFormat="1" ht="25.9" customHeight="1">
      <c r="B35" s="31"/>
      <c r="C35" s="36"/>
      <c r="D35" s="37" t="s">
        <v>40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41</v>
      </c>
      <c r="U35" s="38"/>
      <c r="V35" s="38"/>
      <c r="W35" s="38"/>
      <c r="X35" s="205" t="s">
        <v>42</v>
      </c>
      <c r="Y35" s="206"/>
      <c r="Z35" s="206"/>
      <c r="AA35" s="206"/>
      <c r="AB35" s="206"/>
      <c r="AC35" s="38"/>
      <c r="AD35" s="38"/>
      <c r="AE35" s="38"/>
      <c r="AF35" s="38"/>
      <c r="AG35" s="38"/>
      <c r="AH35" s="38"/>
      <c r="AI35" s="38"/>
      <c r="AJ35" s="38"/>
      <c r="AK35" s="207">
        <f>SUM(AK26:AK33)</f>
        <v>0</v>
      </c>
      <c r="AL35" s="206"/>
      <c r="AM35" s="206"/>
      <c r="AN35" s="206"/>
      <c r="AO35" s="208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44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45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46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45</v>
      </c>
      <c r="AI60" s="33"/>
      <c r="AJ60" s="33"/>
      <c r="AK60" s="33"/>
      <c r="AL60" s="33"/>
      <c r="AM60" s="42" t="s">
        <v>46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47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48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45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46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45</v>
      </c>
      <c r="AI75" s="33"/>
      <c r="AJ75" s="33"/>
      <c r="AK75" s="33"/>
      <c r="AL75" s="33"/>
      <c r="AM75" s="42" t="s">
        <v>46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49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AR84" s="47"/>
    </row>
    <row r="85" spans="1:91" s="4" customFormat="1" ht="36.950000000000003" customHeight="1">
      <c r="B85" s="48"/>
      <c r="C85" s="49" t="s">
        <v>15</v>
      </c>
      <c r="L85" s="227" t="str">
        <f>K6</f>
        <v>Mramotice - Místní komunikace ul. Za Obchodem</v>
      </c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19</v>
      </c>
      <c r="L87" s="50" t="str">
        <f>IF(K8="","",K8)</f>
        <v xml:space="preserve"> </v>
      </c>
      <c r="AI87" s="26" t="s">
        <v>21</v>
      </c>
      <c r="AM87" s="209" t="str">
        <f>IF(AN8= "","",AN8)</f>
        <v/>
      </c>
      <c r="AN87" s="209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22</v>
      </c>
      <c r="L89" s="3" t="str">
        <f>IF(E11= "","",E11)</f>
        <v xml:space="preserve"> </v>
      </c>
      <c r="AI89" s="26" t="s">
        <v>26</v>
      </c>
      <c r="AM89" s="210" t="str">
        <f>IF(E17="","",E17)</f>
        <v xml:space="preserve"> </v>
      </c>
      <c r="AN89" s="211"/>
      <c r="AO89" s="211"/>
      <c r="AP89" s="211"/>
      <c r="AR89" s="31"/>
      <c r="AS89" s="212" t="s">
        <v>50</v>
      </c>
      <c r="AT89" s="21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25</v>
      </c>
      <c r="L90" s="3"/>
      <c r="AI90" s="26" t="s">
        <v>28</v>
      </c>
      <c r="AM90" s="210" t="str">
        <f>IF(E20="","",E20)</f>
        <v xml:space="preserve"> </v>
      </c>
      <c r="AN90" s="211"/>
      <c r="AO90" s="211"/>
      <c r="AP90" s="211"/>
      <c r="AR90" s="31"/>
      <c r="AS90" s="214"/>
      <c r="AT90" s="215"/>
      <c r="BD90" s="54"/>
    </row>
    <row r="91" spans="1:91" s="1" customFormat="1" ht="10.9" customHeight="1">
      <c r="B91" s="31"/>
      <c r="AR91" s="31"/>
      <c r="AS91" s="214"/>
      <c r="AT91" s="215"/>
      <c r="BD91" s="54"/>
    </row>
    <row r="92" spans="1:91" s="1" customFormat="1" ht="29.25" customHeight="1">
      <c r="B92" s="31"/>
      <c r="C92" s="222" t="s">
        <v>51</v>
      </c>
      <c r="D92" s="223"/>
      <c r="E92" s="223"/>
      <c r="F92" s="223"/>
      <c r="G92" s="223"/>
      <c r="H92" s="55"/>
      <c r="I92" s="224" t="s">
        <v>52</v>
      </c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25" t="s">
        <v>53</v>
      </c>
      <c r="AH92" s="223"/>
      <c r="AI92" s="223"/>
      <c r="AJ92" s="223"/>
      <c r="AK92" s="223"/>
      <c r="AL92" s="223"/>
      <c r="AM92" s="223"/>
      <c r="AN92" s="224" t="s">
        <v>54</v>
      </c>
      <c r="AO92" s="223"/>
      <c r="AP92" s="226"/>
      <c r="AQ92" s="56" t="s">
        <v>55</v>
      </c>
      <c r="AR92" s="31"/>
      <c r="AS92" s="57" t="s">
        <v>56</v>
      </c>
      <c r="AT92" s="58" t="s">
        <v>57</v>
      </c>
      <c r="AU92" s="58" t="s">
        <v>58</v>
      </c>
      <c r="AV92" s="58" t="s">
        <v>59</v>
      </c>
      <c r="AW92" s="58" t="s">
        <v>60</v>
      </c>
      <c r="AX92" s="58" t="s">
        <v>61</v>
      </c>
      <c r="AY92" s="58" t="s">
        <v>62</v>
      </c>
      <c r="AZ92" s="58" t="s">
        <v>63</v>
      </c>
      <c r="BA92" s="58" t="s">
        <v>64</v>
      </c>
      <c r="BB92" s="58" t="s">
        <v>65</v>
      </c>
      <c r="BC92" s="58" t="s">
        <v>66</v>
      </c>
      <c r="BD92" s="59" t="s">
        <v>67</v>
      </c>
    </row>
    <row r="93" spans="1:91" s="1" customFormat="1" ht="10.9" customHeight="1">
      <c r="B93" s="31"/>
      <c r="AR93" s="31"/>
      <c r="AS93" s="60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1"/>
      <c r="C94" s="62" t="s">
        <v>68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20">
        <f>ROUND(SUM(AG95:AG96),2)</f>
        <v>0</v>
      </c>
      <c r="AH94" s="220"/>
      <c r="AI94" s="220"/>
      <c r="AJ94" s="220"/>
      <c r="AK94" s="220"/>
      <c r="AL94" s="220"/>
      <c r="AM94" s="220"/>
      <c r="AN94" s="221">
        <f>SUM(AG94,AT94)</f>
        <v>0</v>
      </c>
      <c r="AO94" s="221"/>
      <c r="AP94" s="221"/>
      <c r="AQ94" s="65" t="s">
        <v>1</v>
      </c>
      <c r="AR94" s="61"/>
      <c r="AS94" s="66">
        <f>ROUND(SUM(AS95:AS96),2)</f>
        <v>0</v>
      </c>
      <c r="AT94" s="67">
        <f>ROUND(SUM(AV94:AW94),2)</f>
        <v>0</v>
      </c>
      <c r="AU94" s="68">
        <f>ROUND(SUM(AU95:AU96),5)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ROUND(SUM(AZ95:AZ96),2)</f>
        <v>0</v>
      </c>
      <c r="BA94" s="67">
        <f>ROUND(SUM(BA95:BA96),2)</f>
        <v>0</v>
      </c>
      <c r="BB94" s="67">
        <f>ROUND(SUM(BB95:BB96),2)</f>
        <v>0</v>
      </c>
      <c r="BC94" s="67">
        <f>ROUND(SUM(BC95:BC96),2)</f>
        <v>0</v>
      </c>
      <c r="BD94" s="69">
        <f>ROUND(SUM(BD95:BD96),2)</f>
        <v>0</v>
      </c>
      <c r="BS94" s="70" t="s">
        <v>69</v>
      </c>
      <c r="BT94" s="70" t="s">
        <v>70</v>
      </c>
      <c r="BU94" s="71" t="s">
        <v>71</v>
      </c>
      <c r="BV94" s="70" t="s">
        <v>72</v>
      </c>
      <c r="BW94" s="70" t="s">
        <v>4</v>
      </c>
      <c r="BX94" s="70" t="s">
        <v>73</v>
      </c>
      <c r="CL94" s="70" t="s">
        <v>1</v>
      </c>
    </row>
    <row r="95" spans="1:91" s="6" customFormat="1" ht="16.5" customHeight="1">
      <c r="A95" s="72" t="s">
        <v>74</v>
      </c>
      <c r="B95" s="73"/>
      <c r="C95" s="74"/>
      <c r="D95" s="219" t="s">
        <v>75</v>
      </c>
      <c r="E95" s="219"/>
      <c r="F95" s="219"/>
      <c r="G95" s="219"/>
      <c r="H95" s="219"/>
      <c r="I95" s="75"/>
      <c r="J95" s="219" t="s">
        <v>76</v>
      </c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17">
        <f>'SO 301 - Dešťová kanalizace'!J30</f>
        <v>0</v>
      </c>
      <c r="AH95" s="218"/>
      <c r="AI95" s="218"/>
      <c r="AJ95" s="218"/>
      <c r="AK95" s="218"/>
      <c r="AL95" s="218"/>
      <c r="AM95" s="218"/>
      <c r="AN95" s="217">
        <f>SUM(AG95,AT95)</f>
        <v>0</v>
      </c>
      <c r="AO95" s="218"/>
      <c r="AP95" s="218"/>
      <c r="AQ95" s="76" t="s">
        <v>77</v>
      </c>
      <c r="AR95" s="73"/>
      <c r="AS95" s="77">
        <v>0</v>
      </c>
      <c r="AT95" s="78">
        <f>ROUND(SUM(AV95:AW95),2)</f>
        <v>0</v>
      </c>
      <c r="AU95" s="79">
        <f>'SO 301 - Dešťová kanalizace'!P125</f>
        <v>0</v>
      </c>
      <c r="AV95" s="78">
        <f>'SO 301 - Dešťová kanalizace'!J33</f>
        <v>0</v>
      </c>
      <c r="AW95" s="78">
        <f>'SO 301 - Dešťová kanalizace'!J34</f>
        <v>0</v>
      </c>
      <c r="AX95" s="78">
        <f>'SO 301 - Dešťová kanalizace'!J35</f>
        <v>0</v>
      </c>
      <c r="AY95" s="78">
        <f>'SO 301 - Dešťová kanalizace'!J36</f>
        <v>0</v>
      </c>
      <c r="AZ95" s="78">
        <f>'SO 301 - Dešťová kanalizace'!F33</f>
        <v>0</v>
      </c>
      <c r="BA95" s="78">
        <f>'SO 301 - Dešťová kanalizace'!F34</f>
        <v>0</v>
      </c>
      <c r="BB95" s="78">
        <f>'SO 301 - Dešťová kanalizace'!F35</f>
        <v>0</v>
      </c>
      <c r="BC95" s="78">
        <f>'SO 301 - Dešťová kanalizace'!F36</f>
        <v>0</v>
      </c>
      <c r="BD95" s="80">
        <f>'SO 301 - Dešťová kanalizace'!F37</f>
        <v>0</v>
      </c>
      <c r="BT95" s="81" t="s">
        <v>78</v>
      </c>
      <c r="BV95" s="81" t="s">
        <v>72</v>
      </c>
      <c r="BW95" s="81" t="s">
        <v>79</v>
      </c>
      <c r="BX95" s="81" t="s">
        <v>4</v>
      </c>
      <c r="CL95" s="81" t="s">
        <v>1</v>
      </c>
      <c r="CM95" s="81" t="s">
        <v>80</v>
      </c>
    </row>
    <row r="96" spans="1:91" s="6" customFormat="1" ht="16.5" customHeight="1">
      <c r="A96" s="72" t="s">
        <v>74</v>
      </c>
      <c r="B96" s="73"/>
      <c r="C96" s="74"/>
      <c r="D96" s="219" t="s">
        <v>81</v>
      </c>
      <c r="E96" s="219"/>
      <c r="F96" s="219"/>
      <c r="G96" s="219"/>
      <c r="H96" s="219"/>
      <c r="I96" s="75"/>
      <c r="J96" s="219" t="s">
        <v>82</v>
      </c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7">
        <f>'VRN - Vedlejší rozpočtové...'!J30</f>
        <v>0</v>
      </c>
      <c r="AH96" s="218"/>
      <c r="AI96" s="218"/>
      <c r="AJ96" s="218"/>
      <c r="AK96" s="218"/>
      <c r="AL96" s="218"/>
      <c r="AM96" s="218"/>
      <c r="AN96" s="217">
        <f>SUM(AG96,AT96)</f>
        <v>0</v>
      </c>
      <c r="AO96" s="218"/>
      <c r="AP96" s="218"/>
      <c r="AQ96" s="76" t="s">
        <v>77</v>
      </c>
      <c r="AR96" s="73"/>
      <c r="AS96" s="82">
        <v>0</v>
      </c>
      <c r="AT96" s="83">
        <f>ROUND(SUM(AV96:AW96),2)</f>
        <v>0</v>
      </c>
      <c r="AU96" s="84">
        <f>'VRN - Vedlejší rozpočtové...'!P120</f>
        <v>0</v>
      </c>
      <c r="AV96" s="83">
        <f>'VRN - Vedlejší rozpočtové...'!J33</f>
        <v>0</v>
      </c>
      <c r="AW96" s="83">
        <f>'VRN - Vedlejší rozpočtové...'!J34</f>
        <v>0</v>
      </c>
      <c r="AX96" s="83">
        <f>'VRN - Vedlejší rozpočtové...'!J35</f>
        <v>0</v>
      </c>
      <c r="AY96" s="83">
        <f>'VRN - Vedlejší rozpočtové...'!J36</f>
        <v>0</v>
      </c>
      <c r="AZ96" s="83">
        <f>'VRN - Vedlejší rozpočtové...'!F33</f>
        <v>0</v>
      </c>
      <c r="BA96" s="83">
        <f>'VRN - Vedlejší rozpočtové...'!F34</f>
        <v>0</v>
      </c>
      <c r="BB96" s="83">
        <f>'VRN - Vedlejší rozpočtové...'!F35</f>
        <v>0</v>
      </c>
      <c r="BC96" s="83">
        <f>'VRN - Vedlejší rozpočtové...'!F36</f>
        <v>0</v>
      </c>
      <c r="BD96" s="85">
        <f>'VRN - Vedlejší rozpočtové...'!F37</f>
        <v>0</v>
      </c>
      <c r="BT96" s="81" t="s">
        <v>78</v>
      </c>
      <c r="BV96" s="81" t="s">
        <v>72</v>
      </c>
      <c r="BW96" s="81" t="s">
        <v>83</v>
      </c>
      <c r="BX96" s="81" t="s">
        <v>4</v>
      </c>
      <c r="CL96" s="81" t="s">
        <v>1</v>
      </c>
      <c r="CM96" s="81" t="s">
        <v>80</v>
      </c>
    </row>
    <row r="97" spans="2:44" s="1" customFormat="1" ht="30" customHeight="1">
      <c r="B97" s="31"/>
      <c r="AR97" s="31"/>
    </row>
    <row r="98" spans="2:44" s="1" customFormat="1" ht="6.95" customHeight="1">
      <c r="B98" s="43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31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301 - Dešťová kanalizace'!C2" display="/" xr:uid="{00000000-0004-0000-0000-000000000000}"/>
    <hyperlink ref="A96" location="'VRN - Vedlejší rozpočtové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29"/>
  <sheetViews>
    <sheetView showGridLines="0" topLeftCell="A269" workbookViewId="0">
      <selection activeCell="E18" sqref="E18:H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6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6" t="s">
        <v>79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4.95" customHeight="1">
      <c r="B4" s="19"/>
      <c r="D4" s="20" t="s">
        <v>84</v>
      </c>
      <c r="L4" s="19"/>
      <c r="M4" s="86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30" t="str">
        <f>'Rekapitulace stavby'!K6</f>
        <v>Mramotice - Místní komunikace ul. Za Obchodem</v>
      </c>
      <c r="F7" s="231"/>
      <c r="G7" s="231"/>
      <c r="H7" s="231"/>
      <c r="L7" s="19"/>
    </row>
    <row r="8" spans="2:46" s="1" customFormat="1" ht="12" customHeight="1">
      <c r="B8" s="31"/>
      <c r="D8" s="26" t="s">
        <v>85</v>
      </c>
      <c r="L8" s="31"/>
    </row>
    <row r="9" spans="2:46" s="1" customFormat="1" ht="16.5" customHeight="1">
      <c r="B9" s="31"/>
      <c r="E9" s="227" t="s">
        <v>86</v>
      </c>
      <c r="F9" s="229"/>
      <c r="G9" s="229"/>
      <c r="H9" s="229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1"/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22</v>
      </c>
      <c r="I14" s="26" t="s">
        <v>23</v>
      </c>
      <c r="J14" s="24"/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24</v>
      </c>
      <c r="J15" s="24"/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25</v>
      </c>
      <c r="I17" s="26" t="s">
        <v>23</v>
      </c>
      <c r="J17" s="27"/>
      <c r="L17" s="31"/>
    </row>
    <row r="18" spans="2:12" s="1" customFormat="1" ht="18" customHeight="1">
      <c r="B18" s="31"/>
      <c r="E18" s="232"/>
      <c r="F18" s="192"/>
      <c r="G18" s="192"/>
      <c r="H18" s="192"/>
      <c r="I18" s="26" t="s">
        <v>24</v>
      </c>
      <c r="J18" s="27"/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26</v>
      </c>
      <c r="I20" s="26" t="s">
        <v>23</v>
      </c>
      <c r="J20" s="24">
        <f>IF('Rekapitulace stavby'!AN16="","",'Rekapitulace stavby'!AN16)</f>
        <v>16325915</v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24</v>
      </c>
      <c r="J21" s="24" t="str">
        <f>IF('Rekapitulace stavby'!AN17="","",'Rekapitulace stavby'!AN17)</f>
        <v>CZ16325915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28</v>
      </c>
      <c r="I23" s="26" t="s">
        <v>23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24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29</v>
      </c>
      <c r="L26" s="31"/>
    </row>
    <row r="27" spans="2:12" s="7" customFormat="1" ht="16.5" customHeight="1">
      <c r="B27" s="87"/>
      <c r="E27" s="198" t="s">
        <v>1</v>
      </c>
      <c r="F27" s="198"/>
      <c r="G27" s="198"/>
      <c r="H27" s="198"/>
      <c r="L27" s="87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8" t="s">
        <v>30</v>
      </c>
      <c r="J30" s="64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32</v>
      </c>
      <c r="I32" s="34" t="s">
        <v>31</v>
      </c>
      <c r="J32" s="34" t="s">
        <v>33</v>
      </c>
      <c r="L32" s="31"/>
    </row>
    <row r="33" spans="2:12" s="1" customFormat="1" ht="14.45" customHeight="1">
      <c r="B33" s="31"/>
      <c r="D33" s="89" t="s">
        <v>34</v>
      </c>
      <c r="E33" s="26" t="s">
        <v>35</v>
      </c>
      <c r="F33" s="90">
        <f>ROUND((SUM(BE125:BE328)),  2)</f>
        <v>0</v>
      </c>
      <c r="I33" s="91">
        <v>0.21</v>
      </c>
      <c r="J33" s="90">
        <f>ROUND(((SUM(BE125:BE328))*I33),  2)</f>
        <v>0</v>
      </c>
      <c r="L33" s="31"/>
    </row>
    <row r="34" spans="2:12" s="1" customFormat="1" ht="14.45" customHeight="1">
      <c r="B34" s="31"/>
      <c r="E34" s="26" t="s">
        <v>36</v>
      </c>
      <c r="F34" s="90">
        <f>ROUND((SUM(BF125:BF328)),  2)</f>
        <v>0</v>
      </c>
      <c r="I34" s="91">
        <v>0.12</v>
      </c>
      <c r="J34" s="90">
        <f>ROUND(((SUM(BF125:BF328))*I34),  2)</f>
        <v>0</v>
      </c>
      <c r="L34" s="31"/>
    </row>
    <row r="35" spans="2:12" s="1" customFormat="1" ht="14.45" hidden="1" customHeight="1">
      <c r="B35" s="31"/>
      <c r="E35" s="26" t="s">
        <v>37</v>
      </c>
      <c r="F35" s="90">
        <f>ROUND((SUM(BG125:BG328)),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38</v>
      </c>
      <c r="F36" s="90">
        <f>ROUND((SUM(BH125:BH328)),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39</v>
      </c>
      <c r="F37" s="90">
        <f>ROUND((SUM(BI125:BI328)),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40</v>
      </c>
      <c r="E39" s="55"/>
      <c r="F39" s="55"/>
      <c r="G39" s="94" t="s">
        <v>41</v>
      </c>
      <c r="H39" s="95" t="s">
        <v>42</v>
      </c>
      <c r="I39" s="55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45</v>
      </c>
      <c r="E61" s="33"/>
      <c r="F61" s="98" t="s">
        <v>46</v>
      </c>
      <c r="G61" s="42" t="s">
        <v>45</v>
      </c>
      <c r="H61" s="33"/>
      <c r="I61" s="33"/>
      <c r="J61" s="99" t="s">
        <v>46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47</v>
      </c>
      <c r="E65" s="41"/>
      <c r="F65" s="41"/>
      <c r="G65" s="40" t="s">
        <v>48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45</v>
      </c>
      <c r="E76" s="33"/>
      <c r="F76" s="98" t="s">
        <v>46</v>
      </c>
      <c r="G76" s="42" t="s">
        <v>45</v>
      </c>
      <c r="H76" s="33"/>
      <c r="I76" s="33"/>
      <c r="J76" s="99" t="s">
        <v>46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30" t="str">
        <f>E7</f>
        <v>Mramotice - Místní komunikace ul. Za Obchodem</v>
      </c>
      <c r="F85" s="231"/>
      <c r="G85" s="231"/>
      <c r="H85" s="231"/>
      <c r="L85" s="31"/>
    </row>
    <row r="86" spans="2:47" s="1" customFormat="1" ht="12" customHeight="1">
      <c r="B86" s="31"/>
      <c r="C86" s="26" t="s">
        <v>85</v>
      </c>
      <c r="L86" s="31"/>
    </row>
    <row r="87" spans="2:47" s="1" customFormat="1" ht="16.5" customHeight="1">
      <c r="B87" s="31"/>
      <c r="E87" s="227" t="str">
        <f>E9</f>
        <v>SO 301 - Dešťová kanalizace</v>
      </c>
      <c r="F87" s="229"/>
      <c r="G87" s="229"/>
      <c r="H87" s="22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 xml:space="preserve"> </v>
      </c>
      <c r="I89" s="26" t="s">
        <v>21</v>
      </c>
      <c r="J89" s="51" t="str">
        <f>IF(J12="","",J12)</f>
        <v/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22</v>
      </c>
      <c r="F91" s="24" t="str">
        <f>E15</f>
        <v xml:space="preserve"> </v>
      </c>
      <c r="I91" s="26" t="s">
        <v>26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25</v>
      </c>
      <c r="F92" s="24" t="str">
        <f>IF(E18="","",E18)</f>
        <v/>
      </c>
      <c r="I92" s="26" t="s">
        <v>28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88</v>
      </c>
      <c r="D94" s="92"/>
      <c r="E94" s="92"/>
      <c r="F94" s="92"/>
      <c r="G94" s="92"/>
      <c r="H94" s="92"/>
      <c r="I94" s="92"/>
      <c r="J94" s="101" t="s">
        <v>89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90</v>
      </c>
      <c r="J96" s="64">
        <f>J125</f>
        <v>0</v>
      </c>
      <c r="L96" s="31"/>
      <c r="AU96" s="16" t="s">
        <v>91</v>
      </c>
    </row>
    <row r="97" spans="2:12" s="8" customFormat="1" ht="24.95" customHeight="1">
      <c r="B97" s="103"/>
      <c r="D97" s="104" t="s">
        <v>92</v>
      </c>
      <c r="E97" s="105"/>
      <c r="F97" s="105"/>
      <c r="G97" s="105"/>
      <c r="H97" s="105"/>
      <c r="I97" s="105"/>
      <c r="J97" s="106">
        <f>J126</f>
        <v>0</v>
      </c>
      <c r="L97" s="103"/>
    </row>
    <row r="98" spans="2:12" s="9" customFormat="1" ht="19.899999999999999" customHeight="1">
      <c r="B98" s="107"/>
      <c r="D98" s="108" t="s">
        <v>93</v>
      </c>
      <c r="E98" s="109"/>
      <c r="F98" s="109"/>
      <c r="G98" s="109"/>
      <c r="H98" s="109"/>
      <c r="I98" s="109"/>
      <c r="J98" s="110">
        <f>J127</f>
        <v>0</v>
      </c>
      <c r="L98" s="107"/>
    </row>
    <row r="99" spans="2:12" s="9" customFormat="1" ht="19.899999999999999" customHeight="1">
      <c r="B99" s="107"/>
      <c r="D99" s="108" t="s">
        <v>94</v>
      </c>
      <c r="E99" s="109"/>
      <c r="F99" s="109"/>
      <c r="G99" s="109"/>
      <c r="H99" s="109"/>
      <c r="I99" s="109"/>
      <c r="J99" s="110">
        <f>J253</f>
        <v>0</v>
      </c>
      <c r="L99" s="107"/>
    </row>
    <row r="100" spans="2:12" s="9" customFormat="1" ht="19.899999999999999" customHeight="1">
      <c r="B100" s="107"/>
      <c r="D100" s="108" t="s">
        <v>95</v>
      </c>
      <c r="E100" s="109"/>
      <c r="F100" s="109"/>
      <c r="G100" s="109"/>
      <c r="H100" s="109"/>
      <c r="I100" s="109"/>
      <c r="J100" s="110">
        <f>J255</f>
        <v>0</v>
      </c>
      <c r="L100" s="107"/>
    </row>
    <row r="101" spans="2:12" s="9" customFormat="1" ht="19.899999999999999" customHeight="1">
      <c r="B101" s="107"/>
      <c r="D101" s="108" t="s">
        <v>96</v>
      </c>
      <c r="E101" s="109"/>
      <c r="F101" s="109"/>
      <c r="G101" s="109"/>
      <c r="H101" s="109"/>
      <c r="I101" s="109"/>
      <c r="J101" s="110">
        <f>J280</f>
        <v>0</v>
      </c>
      <c r="L101" s="107"/>
    </row>
    <row r="102" spans="2:12" s="9" customFormat="1" ht="19.899999999999999" customHeight="1">
      <c r="B102" s="107"/>
      <c r="D102" s="108" t="s">
        <v>97</v>
      </c>
      <c r="E102" s="109"/>
      <c r="F102" s="109"/>
      <c r="G102" s="109"/>
      <c r="H102" s="109"/>
      <c r="I102" s="109"/>
      <c r="J102" s="110">
        <f>J318</f>
        <v>0</v>
      </c>
      <c r="L102" s="107"/>
    </row>
    <row r="103" spans="2:12" s="9" customFormat="1" ht="19.899999999999999" customHeight="1">
      <c r="B103" s="107"/>
      <c r="D103" s="108" t="s">
        <v>98</v>
      </c>
      <c r="E103" s="109"/>
      <c r="F103" s="109"/>
      <c r="G103" s="109"/>
      <c r="H103" s="109"/>
      <c r="I103" s="109"/>
      <c r="J103" s="110">
        <f>J320</f>
        <v>0</v>
      </c>
      <c r="L103" s="107"/>
    </row>
    <row r="104" spans="2:12" s="9" customFormat="1" ht="19.899999999999999" customHeight="1">
      <c r="B104" s="107"/>
      <c r="D104" s="108" t="s">
        <v>99</v>
      </c>
      <c r="E104" s="109"/>
      <c r="F104" s="109"/>
      <c r="G104" s="109"/>
      <c r="H104" s="109"/>
      <c r="I104" s="109"/>
      <c r="J104" s="110">
        <f>J323</f>
        <v>0</v>
      </c>
      <c r="L104" s="107"/>
    </row>
    <row r="105" spans="2:12" s="9" customFormat="1" ht="19.899999999999999" customHeight="1">
      <c r="B105" s="107"/>
      <c r="D105" s="108" t="s">
        <v>100</v>
      </c>
      <c r="E105" s="109"/>
      <c r="F105" s="109"/>
      <c r="G105" s="109"/>
      <c r="H105" s="109"/>
      <c r="I105" s="109"/>
      <c r="J105" s="110">
        <f>J326</f>
        <v>0</v>
      </c>
      <c r="L105" s="107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101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15</v>
      </c>
      <c r="L114" s="31"/>
    </row>
    <row r="115" spans="2:65" s="1" customFormat="1" ht="16.5" customHeight="1">
      <c r="B115" s="31"/>
      <c r="E115" s="230" t="str">
        <f>E7</f>
        <v>Mramotice - Místní komunikace ul. Za Obchodem</v>
      </c>
      <c r="F115" s="231"/>
      <c r="G115" s="231"/>
      <c r="H115" s="231"/>
      <c r="L115" s="31"/>
    </row>
    <row r="116" spans="2:65" s="1" customFormat="1" ht="12" customHeight="1">
      <c r="B116" s="31"/>
      <c r="C116" s="26" t="s">
        <v>85</v>
      </c>
      <c r="L116" s="31"/>
    </row>
    <row r="117" spans="2:65" s="1" customFormat="1" ht="16.5" customHeight="1">
      <c r="B117" s="31"/>
      <c r="E117" s="227" t="str">
        <f>E9</f>
        <v>SO 301 - Dešťová kanalizace</v>
      </c>
      <c r="F117" s="229"/>
      <c r="G117" s="229"/>
      <c r="H117" s="229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19</v>
      </c>
      <c r="F119" s="24" t="str">
        <f>F12</f>
        <v xml:space="preserve"> </v>
      </c>
      <c r="I119" s="26" t="s">
        <v>21</v>
      </c>
      <c r="J119" s="51" t="str">
        <f>IF(J12="","",J12)</f>
        <v/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22</v>
      </c>
      <c r="F121" s="24" t="str">
        <f>E15</f>
        <v xml:space="preserve"> </v>
      </c>
      <c r="I121" s="26" t="s">
        <v>26</v>
      </c>
      <c r="J121" s="29" t="str">
        <f>E21</f>
        <v xml:space="preserve"> </v>
      </c>
      <c r="L121" s="31"/>
    </row>
    <row r="122" spans="2:65" s="1" customFormat="1" ht="15.2" customHeight="1">
      <c r="B122" s="31"/>
      <c r="C122" s="26" t="s">
        <v>25</v>
      </c>
      <c r="F122" s="24" t="str">
        <f>IF(E18="","",E18)</f>
        <v/>
      </c>
      <c r="I122" s="26" t="s">
        <v>28</v>
      </c>
      <c r="J122" s="29" t="str">
        <f>E24</f>
        <v xml:space="preserve"> 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1"/>
      <c r="C124" s="112" t="s">
        <v>102</v>
      </c>
      <c r="D124" s="113" t="s">
        <v>55</v>
      </c>
      <c r="E124" s="113" t="s">
        <v>51</v>
      </c>
      <c r="F124" s="113" t="s">
        <v>52</v>
      </c>
      <c r="G124" s="113" t="s">
        <v>103</v>
      </c>
      <c r="H124" s="113" t="s">
        <v>104</v>
      </c>
      <c r="I124" s="113" t="s">
        <v>105</v>
      </c>
      <c r="J124" s="114" t="s">
        <v>89</v>
      </c>
      <c r="K124" s="115" t="s">
        <v>106</v>
      </c>
      <c r="L124" s="111"/>
      <c r="M124" s="57" t="s">
        <v>1</v>
      </c>
      <c r="N124" s="58" t="s">
        <v>34</v>
      </c>
      <c r="O124" s="58" t="s">
        <v>107</v>
      </c>
      <c r="P124" s="58" t="s">
        <v>108</v>
      </c>
      <c r="Q124" s="58" t="s">
        <v>109</v>
      </c>
      <c r="R124" s="58" t="s">
        <v>110</v>
      </c>
      <c r="S124" s="58" t="s">
        <v>111</v>
      </c>
      <c r="T124" s="59" t="s">
        <v>112</v>
      </c>
    </row>
    <row r="125" spans="2:65" s="1" customFormat="1" ht="22.9" customHeight="1">
      <c r="B125" s="31"/>
      <c r="C125" s="62" t="s">
        <v>113</v>
      </c>
      <c r="J125" s="116">
        <f>BK125</f>
        <v>0</v>
      </c>
      <c r="L125" s="31"/>
      <c r="M125" s="60"/>
      <c r="N125" s="52"/>
      <c r="O125" s="52"/>
      <c r="P125" s="117">
        <f>P126</f>
        <v>0</v>
      </c>
      <c r="Q125" s="52"/>
      <c r="R125" s="117">
        <f>R126</f>
        <v>44.929547400000011</v>
      </c>
      <c r="S125" s="52"/>
      <c r="T125" s="118">
        <f>T126</f>
        <v>0</v>
      </c>
      <c r="AT125" s="16" t="s">
        <v>69</v>
      </c>
      <c r="AU125" s="16" t="s">
        <v>91</v>
      </c>
      <c r="BK125" s="119">
        <f>BK126</f>
        <v>0</v>
      </c>
    </row>
    <row r="126" spans="2:65" s="11" customFormat="1" ht="25.9" customHeight="1">
      <c r="B126" s="120"/>
      <c r="D126" s="121" t="s">
        <v>69</v>
      </c>
      <c r="E126" s="122" t="s">
        <v>114</v>
      </c>
      <c r="F126" s="122" t="s">
        <v>115</v>
      </c>
      <c r="I126" s="123"/>
      <c r="J126" s="124">
        <f>BK126</f>
        <v>0</v>
      </c>
      <c r="L126" s="120"/>
      <c r="M126" s="125"/>
      <c r="P126" s="126">
        <f>P127+P253+P255+P280+P318+P320+P323+P326</f>
        <v>0</v>
      </c>
      <c r="R126" s="126">
        <f>R127+R253+R255+R280+R318+R320+R323+R326</f>
        <v>44.929547400000011</v>
      </c>
      <c r="T126" s="127">
        <f>T127+T253+T255+T280+T318+T320+T323+T326</f>
        <v>0</v>
      </c>
      <c r="AR126" s="121" t="s">
        <v>78</v>
      </c>
      <c r="AT126" s="128" t="s">
        <v>69</v>
      </c>
      <c r="AU126" s="128" t="s">
        <v>70</v>
      </c>
      <c r="AY126" s="121" t="s">
        <v>116</v>
      </c>
      <c r="BK126" s="129">
        <f>BK127+BK253+BK255+BK280+BK318+BK320+BK323+BK326</f>
        <v>0</v>
      </c>
    </row>
    <row r="127" spans="2:65" s="11" customFormat="1" ht="22.9" customHeight="1">
      <c r="B127" s="120"/>
      <c r="D127" s="121" t="s">
        <v>69</v>
      </c>
      <c r="E127" s="130" t="s">
        <v>78</v>
      </c>
      <c r="F127" s="130" t="s">
        <v>117</v>
      </c>
      <c r="I127" s="123"/>
      <c r="J127" s="131">
        <f>BK127</f>
        <v>0</v>
      </c>
      <c r="L127" s="120"/>
      <c r="M127" s="125"/>
      <c r="P127" s="126">
        <f>SUM(P128:P252)</f>
        <v>0</v>
      </c>
      <c r="R127" s="126">
        <f>SUM(R128:R252)</f>
        <v>1.1819154000000001</v>
      </c>
      <c r="T127" s="127">
        <f>SUM(T128:T252)</f>
        <v>0</v>
      </c>
      <c r="AR127" s="121" t="s">
        <v>78</v>
      </c>
      <c r="AT127" s="128" t="s">
        <v>69</v>
      </c>
      <c r="AU127" s="128" t="s">
        <v>78</v>
      </c>
      <c r="AY127" s="121" t="s">
        <v>116</v>
      </c>
      <c r="BK127" s="129">
        <f>SUM(BK128:BK252)</f>
        <v>0</v>
      </c>
    </row>
    <row r="128" spans="2:65" s="1" customFormat="1" ht="24.2" customHeight="1">
      <c r="B128" s="132"/>
      <c r="C128" s="133" t="s">
        <v>78</v>
      </c>
      <c r="D128" s="133" t="s">
        <v>118</v>
      </c>
      <c r="E128" s="134" t="s">
        <v>119</v>
      </c>
      <c r="F128" s="135" t="s">
        <v>120</v>
      </c>
      <c r="G128" s="136" t="s">
        <v>121</v>
      </c>
      <c r="H128" s="137">
        <v>20</v>
      </c>
      <c r="I128" s="138"/>
      <c r="J128" s="139">
        <f>ROUND(I128*H128,2)</f>
        <v>0</v>
      </c>
      <c r="K128" s="140"/>
      <c r="L128" s="31"/>
      <c r="M128" s="141" t="s">
        <v>1</v>
      </c>
      <c r="N128" s="142" t="s">
        <v>35</v>
      </c>
      <c r="P128" s="143">
        <f>O128*H128</f>
        <v>0</v>
      </c>
      <c r="Q128" s="143">
        <v>3.0000000000000001E-5</v>
      </c>
      <c r="R128" s="143">
        <f>Q128*H128</f>
        <v>6.0000000000000006E-4</v>
      </c>
      <c r="S128" s="143">
        <v>0</v>
      </c>
      <c r="T128" s="144">
        <f>S128*H128</f>
        <v>0</v>
      </c>
      <c r="AR128" s="145" t="s">
        <v>122</v>
      </c>
      <c r="AT128" s="145" t="s">
        <v>118</v>
      </c>
      <c r="AU128" s="145" t="s">
        <v>80</v>
      </c>
      <c r="AY128" s="16" t="s">
        <v>116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78</v>
      </c>
      <c r="BK128" s="146">
        <f>ROUND(I128*H128,2)</f>
        <v>0</v>
      </c>
      <c r="BL128" s="16" t="s">
        <v>122</v>
      </c>
      <c r="BM128" s="145" t="s">
        <v>123</v>
      </c>
    </row>
    <row r="129" spans="2:65" s="1" customFormat="1" ht="24.2" customHeight="1">
      <c r="B129" s="132"/>
      <c r="C129" s="133" t="s">
        <v>80</v>
      </c>
      <c r="D129" s="133" t="s">
        <v>118</v>
      </c>
      <c r="E129" s="134" t="s">
        <v>124</v>
      </c>
      <c r="F129" s="135" t="s">
        <v>125</v>
      </c>
      <c r="G129" s="136" t="s">
        <v>126</v>
      </c>
      <c r="H129" s="137">
        <v>2</v>
      </c>
      <c r="I129" s="138"/>
      <c r="J129" s="139">
        <f>ROUND(I129*H129,2)</f>
        <v>0</v>
      </c>
      <c r="K129" s="140"/>
      <c r="L129" s="31"/>
      <c r="M129" s="141" t="s">
        <v>1</v>
      </c>
      <c r="N129" s="142" t="s">
        <v>35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122</v>
      </c>
      <c r="AT129" s="145" t="s">
        <v>118</v>
      </c>
      <c r="AU129" s="145" t="s">
        <v>80</v>
      </c>
      <c r="AY129" s="16" t="s">
        <v>116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6" t="s">
        <v>78</v>
      </c>
      <c r="BK129" s="146">
        <f>ROUND(I129*H129,2)</f>
        <v>0</v>
      </c>
      <c r="BL129" s="16" t="s">
        <v>122</v>
      </c>
      <c r="BM129" s="145" t="s">
        <v>127</v>
      </c>
    </row>
    <row r="130" spans="2:65" s="1" customFormat="1" ht="16.5" customHeight="1">
      <c r="B130" s="132"/>
      <c r="C130" s="133" t="s">
        <v>128</v>
      </c>
      <c r="D130" s="133" t="s">
        <v>118</v>
      </c>
      <c r="E130" s="134" t="s">
        <v>129</v>
      </c>
      <c r="F130" s="135" t="s">
        <v>130</v>
      </c>
      <c r="G130" s="136" t="s">
        <v>131</v>
      </c>
      <c r="H130" s="137">
        <v>24</v>
      </c>
      <c r="I130" s="138"/>
      <c r="J130" s="139">
        <f>ROUND(I130*H130,2)</f>
        <v>0</v>
      </c>
      <c r="K130" s="140"/>
      <c r="L130" s="31"/>
      <c r="M130" s="141" t="s">
        <v>1</v>
      </c>
      <c r="N130" s="142" t="s">
        <v>35</v>
      </c>
      <c r="P130" s="143">
        <f>O130*H130</f>
        <v>0</v>
      </c>
      <c r="Q130" s="143">
        <v>1.068E-2</v>
      </c>
      <c r="R130" s="143">
        <f>Q130*H130</f>
        <v>0.25631999999999999</v>
      </c>
      <c r="S130" s="143">
        <v>0</v>
      </c>
      <c r="T130" s="144">
        <f>S130*H130</f>
        <v>0</v>
      </c>
      <c r="AR130" s="145" t="s">
        <v>122</v>
      </c>
      <c r="AT130" s="145" t="s">
        <v>118</v>
      </c>
      <c r="AU130" s="145" t="s">
        <v>80</v>
      </c>
      <c r="AY130" s="16" t="s">
        <v>116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78</v>
      </c>
      <c r="BK130" s="146">
        <f>ROUND(I130*H130,2)</f>
        <v>0</v>
      </c>
      <c r="BL130" s="16" t="s">
        <v>122</v>
      </c>
      <c r="BM130" s="145" t="s">
        <v>132</v>
      </c>
    </row>
    <row r="131" spans="2:65" s="12" customFormat="1">
      <c r="B131" s="147"/>
      <c r="D131" s="148" t="s">
        <v>133</v>
      </c>
      <c r="E131" s="149" t="s">
        <v>1</v>
      </c>
      <c r="F131" s="150" t="s">
        <v>134</v>
      </c>
      <c r="H131" s="151">
        <v>24</v>
      </c>
      <c r="I131" s="152"/>
      <c r="L131" s="147"/>
      <c r="M131" s="153"/>
      <c r="T131" s="154"/>
      <c r="AT131" s="149" t="s">
        <v>133</v>
      </c>
      <c r="AU131" s="149" t="s">
        <v>80</v>
      </c>
      <c r="AV131" s="12" t="s">
        <v>80</v>
      </c>
      <c r="AW131" s="12" t="s">
        <v>27</v>
      </c>
      <c r="AX131" s="12" t="s">
        <v>78</v>
      </c>
      <c r="AY131" s="149" t="s">
        <v>116</v>
      </c>
    </row>
    <row r="132" spans="2:65" s="1" customFormat="1" ht="21.75" customHeight="1">
      <c r="B132" s="132"/>
      <c r="C132" s="133" t="s">
        <v>122</v>
      </c>
      <c r="D132" s="133" t="s">
        <v>118</v>
      </c>
      <c r="E132" s="134" t="s">
        <v>135</v>
      </c>
      <c r="F132" s="135" t="s">
        <v>136</v>
      </c>
      <c r="G132" s="136" t="s">
        <v>131</v>
      </c>
      <c r="H132" s="137">
        <v>11.7</v>
      </c>
      <c r="I132" s="138"/>
      <c r="J132" s="139">
        <f>ROUND(I132*H132,2)</f>
        <v>0</v>
      </c>
      <c r="K132" s="140"/>
      <c r="L132" s="31"/>
      <c r="M132" s="141" t="s">
        <v>1</v>
      </c>
      <c r="N132" s="142" t="s">
        <v>35</v>
      </c>
      <c r="P132" s="143">
        <f>O132*H132</f>
        <v>0</v>
      </c>
      <c r="Q132" s="143">
        <v>1.269E-2</v>
      </c>
      <c r="R132" s="143">
        <f>Q132*H132</f>
        <v>0.14847299999999999</v>
      </c>
      <c r="S132" s="143">
        <v>0</v>
      </c>
      <c r="T132" s="144">
        <f>S132*H132</f>
        <v>0</v>
      </c>
      <c r="AR132" s="145" t="s">
        <v>122</v>
      </c>
      <c r="AT132" s="145" t="s">
        <v>118</v>
      </c>
      <c r="AU132" s="145" t="s">
        <v>80</v>
      </c>
      <c r="AY132" s="16" t="s">
        <v>116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6" t="s">
        <v>78</v>
      </c>
      <c r="BK132" s="146">
        <f>ROUND(I132*H132,2)</f>
        <v>0</v>
      </c>
      <c r="BL132" s="16" t="s">
        <v>122</v>
      </c>
      <c r="BM132" s="145" t="s">
        <v>137</v>
      </c>
    </row>
    <row r="133" spans="2:65" s="12" customFormat="1">
      <c r="B133" s="147"/>
      <c r="D133" s="148" t="s">
        <v>133</v>
      </c>
      <c r="E133" s="149" t="s">
        <v>1</v>
      </c>
      <c r="F133" s="150" t="s">
        <v>138</v>
      </c>
      <c r="H133" s="151">
        <v>11.7</v>
      </c>
      <c r="I133" s="152"/>
      <c r="L133" s="147"/>
      <c r="M133" s="153"/>
      <c r="T133" s="154"/>
      <c r="AT133" s="149" t="s">
        <v>133</v>
      </c>
      <c r="AU133" s="149" t="s">
        <v>80</v>
      </c>
      <c r="AV133" s="12" t="s">
        <v>80</v>
      </c>
      <c r="AW133" s="12" t="s">
        <v>27</v>
      </c>
      <c r="AX133" s="12" t="s">
        <v>78</v>
      </c>
      <c r="AY133" s="149" t="s">
        <v>116</v>
      </c>
    </row>
    <row r="134" spans="2:65" s="1" customFormat="1" ht="24.2" customHeight="1">
      <c r="B134" s="132"/>
      <c r="C134" s="133" t="s">
        <v>139</v>
      </c>
      <c r="D134" s="133" t="s">
        <v>118</v>
      </c>
      <c r="E134" s="134" t="s">
        <v>140</v>
      </c>
      <c r="F134" s="135" t="s">
        <v>141</v>
      </c>
      <c r="G134" s="136" t="s">
        <v>131</v>
      </c>
      <c r="H134" s="137">
        <v>6.6</v>
      </c>
      <c r="I134" s="138"/>
      <c r="J134" s="139">
        <f>ROUND(I134*H134,2)</f>
        <v>0</v>
      </c>
      <c r="K134" s="140"/>
      <c r="L134" s="31"/>
      <c r="M134" s="141" t="s">
        <v>1</v>
      </c>
      <c r="N134" s="142" t="s">
        <v>35</v>
      </c>
      <c r="P134" s="143">
        <f>O134*H134</f>
        <v>0</v>
      </c>
      <c r="Q134" s="143">
        <v>3.6900000000000002E-2</v>
      </c>
      <c r="R134" s="143">
        <f>Q134*H134</f>
        <v>0.24354000000000001</v>
      </c>
      <c r="S134" s="143">
        <v>0</v>
      </c>
      <c r="T134" s="144">
        <f>S134*H134</f>
        <v>0</v>
      </c>
      <c r="AR134" s="145" t="s">
        <v>122</v>
      </c>
      <c r="AT134" s="145" t="s">
        <v>118</v>
      </c>
      <c r="AU134" s="145" t="s">
        <v>80</v>
      </c>
      <c r="AY134" s="16" t="s">
        <v>116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6" t="s">
        <v>78</v>
      </c>
      <c r="BK134" s="146">
        <f>ROUND(I134*H134,2)</f>
        <v>0</v>
      </c>
      <c r="BL134" s="16" t="s">
        <v>122</v>
      </c>
      <c r="BM134" s="145" t="s">
        <v>142</v>
      </c>
    </row>
    <row r="135" spans="2:65" s="12" customFormat="1">
      <c r="B135" s="147"/>
      <c r="D135" s="148" t="s">
        <v>133</v>
      </c>
      <c r="E135" s="149" t="s">
        <v>1</v>
      </c>
      <c r="F135" s="150" t="s">
        <v>143</v>
      </c>
      <c r="H135" s="151">
        <v>6.6</v>
      </c>
      <c r="I135" s="152"/>
      <c r="L135" s="147"/>
      <c r="M135" s="153"/>
      <c r="T135" s="154"/>
      <c r="AT135" s="149" t="s">
        <v>133</v>
      </c>
      <c r="AU135" s="149" t="s">
        <v>80</v>
      </c>
      <c r="AV135" s="12" t="s">
        <v>80</v>
      </c>
      <c r="AW135" s="12" t="s">
        <v>27</v>
      </c>
      <c r="AX135" s="12" t="s">
        <v>78</v>
      </c>
      <c r="AY135" s="149" t="s">
        <v>116</v>
      </c>
    </row>
    <row r="136" spans="2:65" s="1" customFormat="1" ht="33" customHeight="1">
      <c r="B136" s="132"/>
      <c r="C136" s="133" t="s">
        <v>144</v>
      </c>
      <c r="D136" s="133" t="s">
        <v>118</v>
      </c>
      <c r="E136" s="134" t="s">
        <v>145</v>
      </c>
      <c r="F136" s="135" t="s">
        <v>146</v>
      </c>
      <c r="G136" s="136" t="s">
        <v>147</v>
      </c>
      <c r="H136" s="137">
        <v>327.89</v>
      </c>
      <c r="I136" s="138"/>
      <c r="J136" s="139">
        <f>ROUND(I136*H136,2)</f>
        <v>0</v>
      </c>
      <c r="K136" s="140"/>
      <c r="L136" s="31"/>
      <c r="M136" s="141" t="s">
        <v>1</v>
      </c>
      <c r="N136" s="142" t="s">
        <v>35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122</v>
      </c>
      <c r="AT136" s="145" t="s">
        <v>118</v>
      </c>
      <c r="AU136" s="145" t="s">
        <v>80</v>
      </c>
      <c r="AY136" s="16" t="s">
        <v>116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6" t="s">
        <v>78</v>
      </c>
      <c r="BK136" s="146">
        <f>ROUND(I136*H136,2)</f>
        <v>0</v>
      </c>
      <c r="BL136" s="16" t="s">
        <v>122</v>
      </c>
      <c r="BM136" s="145" t="s">
        <v>148</v>
      </c>
    </row>
    <row r="137" spans="2:65" s="13" customFormat="1">
      <c r="B137" s="155"/>
      <c r="D137" s="148" t="s">
        <v>133</v>
      </c>
      <c r="E137" s="156" t="s">
        <v>1</v>
      </c>
      <c r="F137" s="157" t="s">
        <v>149</v>
      </c>
      <c r="H137" s="156" t="s">
        <v>1</v>
      </c>
      <c r="I137" s="158"/>
      <c r="L137" s="155"/>
      <c r="M137" s="159"/>
      <c r="T137" s="160"/>
      <c r="AT137" s="156" t="s">
        <v>133</v>
      </c>
      <c r="AU137" s="156" t="s">
        <v>80</v>
      </c>
      <c r="AV137" s="13" t="s">
        <v>78</v>
      </c>
      <c r="AW137" s="13" t="s">
        <v>27</v>
      </c>
      <c r="AX137" s="13" t="s">
        <v>70</v>
      </c>
      <c r="AY137" s="156" t="s">
        <v>116</v>
      </c>
    </row>
    <row r="138" spans="2:65" s="12" customFormat="1">
      <c r="B138" s="147"/>
      <c r="D138" s="148" t="s">
        <v>133</v>
      </c>
      <c r="E138" s="149" t="s">
        <v>1</v>
      </c>
      <c r="F138" s="150" t="s">
        <v>150</v>
      </c>
      <c r="H138" s="151">
        <v>390.69600000000003</v>
      </c>
      <c r="I138" s="152"/>
      <c r="L138" s="147"/>
      <c r="M138" s="153"/>
      <c r="T138" s="154"/>
      <c r="AT138" s="149" t="s">
        <v>133</v>
      </c>
      <c r="AU138" s="149" t="s">
        <v>80</v>
      </c>
      <c r="AV138" s="12" t="s">
        <v>80</v>
      </c>
      <c r="AW138" s="12" t="s">
        <v>27</v>
      </c>
      <c r="AX138" s="12" t="s">
        <v>70</v>
      </c>
      <c r="AY138" s="149" t="s">
        <v>116</v>
      </c>
    </row>
    <row r="139" spans="2:65" s="13" customFormat="1">
      <c r="B139" s="155"/>
      <c r="D139" s="148" t="s">
        <v>133</v>
      </c>
      <c r="E139" s="156" t="s">
        <v>1</v>
      </c>
      <c r="F139" s="157" t="s">
        <v>151</v>
      </c>
      <c r="H139" s="156" t="s">
        <v>1</v>
      </c>
      <c r="I139" s="158"/>
      <c r="L139" s="155"/>
      <c r="M139" s="159"/>
      <c r="T139" s="160"/>
      <c r="AT139" s="156" t="s">
        <v>133</v>
      </c>
      <c r="AU139" s="156" t="s">
        <v>80</v>
      </c>
      <c r="AV139" s="13" t="s">
        <v>78</v>
      </c>
      <c r="AW139" s="13" t="s">
        <v>27</v>
      </c>
      <c r="AX139" s="13" t="s">
        <v>70</v>
      </c>
      <c r="AY139" s="156" t="s">
        <v>116</v>
      </c>
    </row>
    <row r="140" spans="2:65" s="12" customFormat="1">
      <c r="B140" s="147"/>
      <c r="D140" s="148" t="s">
        <v>133</v>
      </c>
      <c r="E140" s="149" t="s">
        <v>1</v>
      </c>
      <c r="F140" s="150" t="s">
        <v>152</v>
      </c>
      <c r="H140" s="151">
        <v>17.55</v>
      </c>
      <c r="I140" s="152"/>
      <c r="L140" s="147"/>
      <c r="M140" s="153"/>
      <c r="T140" s="154"/>
      <c r="AT140" s="149" t="s">
        <v>133</v>
      </c>
      <c r="AU140" s="149" t="s">
        <v>80</v>
      </c>
      <c r="AV140" s="12" t="s">
        <v>80</v>
      </c>
      <c r="AW140" s="12" t="s">
        <v>27</v>
      </c>
      <c r="AX140" s="12" t="s">
        <v>70</v>
      </c>
      <c r="AY140" s="149" t="s">
        <v>116</v>
      </c>
    </row>
    <row r="141" spans="2:65" s="12" customFormat="1">
      <c r="B141" s="147"/>
      <c r="D141" s="148" t="s">
        <v>133</v>
      </c>
      <c r="E141" s="149" t="s">
        <v>1</v>
      </c>
      <c r="F141" s="150" t="s">
        <v>153</v>
      </c>
      <c r="H141" s="151">
        <v>2.6</v>
      </c>
      <c r="I141" s="152"/>
      <c r="L141" s="147"/>
      <c r="M141" s="153"/>
      <c r="T141" s="154"/>
      <c r="AT141" s="149" t="s">
        <v>133</v>
      </c>
      <c r="AU141" s="149" t="s">
        <v>80</v>
      </c>
      <c r="AV141" s="12" t="s">
        <v>80</v>
      </c>
      <c r="AW141" s="12" t="s">
        <v>27</v>
      </c>
      <c r="AX141" s="12" t="s">
        <v>70</v>
      </c>
      <c r="AY141" s="149" t="s">
        <v>116</v>
      </c>
    </row>
    <row r="142" spans="2:65" s="13" customFormat="1">
      <c r="B142" s="155"/>
      <c r="D142" s="148" t="s">
        <v>133</v>
      </c>
      <c r="E142" s="156" t="s">
        <v>1</v>
      </c>
      <c r="F142" s="157" t="s">
        <v>154</v>
      </c>
      <c r="H142" s="156" t="s">
        <v>1</v>
      </c>
      <c r="I142" s="158"/>
      <c r="L142" s="155"/>
      <c r="M142" s="159"/>
      <c r="T142" s="160"/>
      <c r="AT142" s="156" t="s">
        <v>133</v>
      </c>
      <c r="AU142" s="156" t="s">
        <v>80</v>
      </c>
      <c r="AV142" s="13" t="s">
        <v>78</v>
      </c>
      <c r="AW142" s="13" t="s">
        <v>27</v>
      </c>
      <c r="AX142" s="13" t="s">
        <v>70</v>
      </c>
      <c r="AY142" s="156" t="s">
        <v>116</v>
      </c>
    </row>
    <row r="143" spans="2:65" s="12" customFormat="1">
      <c r="B143" s="147"/>
      <c r="D143" s="148" t="s">
        <v>133</v>
      </c>
      <c r="E143" s="149" t="s">
        <v>1</v>
      </c>
      <c r="F143" s="150" t="s">
        <v>155</v>
      </c>
      <c r="H143" s="151">
        <v>93.6</v>
      </c>
      <c r="I143" s="152"/>
      <c r="L143" s="147"/>
      <c r="M143" s="153"/>
      <c r="T143" s="154"/>
      <c r="AT143" s="149" t="s">
        <v>133</v>
      </c>
      <c r="AU143" s="149" t="s">
        <v>80</v>
      </c>
      <c r="AV143" s="12" t="s">
        <v>80</v>
      </c>
      <c r="AW143" s="12" t="s">
        <v>27</v>
      </c>
      <c r="AX143" s="12" t="s">
        <v>70</v>
      </c>
      <c r="AY143" s="149" t="s">
        <v>116</v>
      </c>
    </row>
    <row r="144" spans="2:65" s="14" customFormat="1">
      <c r="B144" s="161"/>
      <c r="D144" s="148" t="s">
        <v>133</v>
      </c>
      <c r="E144" s="162" t="s">
        <v>1</v>
      </c>
      <c r="F144" s="163" t="s">
        <v>156</v>
      </c>
      <c r="H144" s="164">
        <v>504.44600000000003</v>
      </c>
      <c r="I144" s="165"/>
      <c r="L144" s="161"/>
      <c r="M144" s="166"/>
      <c r="T144" s="167"/>
      <c r="AT144" s="162" t="s">
        <v>133</v>
      </c>
      <c r="AU144" s="162" t="s">
        <v>80</v>
      </c>
      <c r="AV144" s="14" t="s">
        <v>122</v>
      </c>
      <c r="AW144" s="14" t="s">
        <v>27</v>
      </c>
      <c r="AX144" s="14" t="s">
        <v>70</v>
      </c>
      <c r="AY144" s="162" t="s">
        <v>116</v>
      </c>
    </row>
    <row r="145" spans="2:65" s="13" customFormat="1">
      <c r="B145" s="155"/>
      <c r="D145" s="148" t="s">
        <v>133</v>
      </c>
      <c r="E145" s="156" t="s">
        <v>1</v>
      </c>
      <c r="F145" s="157" t="s">
        <v>157</v>
      </c>
      <c r="H145" s="156" t="s">
        <v>1</v>
      </c>
      <c r="I145" s="158"/>
      <c r="L145" s="155"/>
      <c r="M145" s="159"/>
      <c r="T145" s="160"/>
      <c r="AT145" s="156" t="s">
        <v>133</v>
      </c>
      <c r="AU145" s="156" t="s">
        <v>80</v>
      </c>
      <c r="AV145" s="13" t="s">
        <v>78</v>
      </c>
      <c r="AW145" s="13" t="s">
        <v>27</v>
      </c>
      <c r="AX145" s="13" t="s">
        <v>70</v>
      </c>
      <c r="AY145" s="156" t="s">
        <v>116</v>
      </c>
    </row>
    <row r="146" spans="2:65" s="12" customFormat="1">
      <c r="B146" s="147"/>
      <c r="D146" s="148" t="s">
        <v>133</v>
      </c>
      <c r="E146" s="149" t="s">
        <v>1</v>
      </c>
      <c r="F146" s="150" t="s">
        <v>158</v>
      </c>
      <c r="H146" s="151">
        <v>327.89</v>
      </c>
      <c r="I146" s="152"/>
      <c r="L146" s="147"/>
      <c r="M146" s="153"/>
      <c r="T146" s="154"/>
      <c r="AT146" s="149" t="s">
        <v>133</v>
      </c>
      <c r="AU146" s="149" t="s">
        <v>80</v>
      </c>
      <c r="AV146" s="12" t="s">
        <v>80</v>
      </c>
      <c r="AW146" s="12" t="s">
        <v>27</v>
      </c>
      <c r="AX146" s="12" t="s">
        <v>78</v>
      </c>
      <c r="AY146" s="149" t="s">
        <v>116</v>
      </c>
    </row>
    <row r="147" spans="2:65" s="1" customFormat="1" ht="33" customHeight="1">
      <c r="B147" s="132"/>
      <c r="C147" s="133" t="s">
        <v>159</v>
      </c>
      <c r="D147" s="133" t="s">
        <v>118</v>
      </c>
      <c r="E147" s="134" t="s">
        <v>160</v>
      </c>
      <c r="F147" s="135" t="s">
        <v>161</v>
      </c>
      <c r="G147" s="136" t="s">
        <v>147</v>
      </c>
      <c r="H147" s="137">
        <v>75.667000000000002</v>
      </c>
      <c r="I147" s="138"/>
      <c r="J147" s="139">
        <f>ROUND(I147*H147,2)</f>
        <v>0</v>
      </c>
      <c r="K147" s="140"/>
      <c r="L147" s="31"/>
      <c r="M147" s="141" t="s">
        <v>1</v>
      </c>
      <c r="N147" s="142" t="s">
        <v>35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122</v>
      </c>
      <c r="AT147" s="145" t="s">
        <v>118</v>
      </c>
      <c r="AU147" s="145" t="s">
        <v>80</v>
      </c>
      <c r="AY147" s="16" t="s">
        <v>116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78</v>
      </c>
      <c r="BK147" s="146">
        <f>ROUND(I147*H147,2)</f>
        <v>0</v>
      </c>
      <c r="BL147" s="16" t="s">
        <v>122</v>
      </c>
      <c r="BM147" s="145" t="s">
        <v>162</v>
      </c>
    </row>
    <row r="148" spans="2:65" s="13" customFormat="1">
      <c r="B148" s="155"/>
      <c r="D148" s="148" t="s">
        <v>133</v>
      </c>
      <c r="E148" s="156" t="s">
        <v>1</v>
      </c>
      <c r="F148" s="157" t="s">
        <v>163</v>
      </c>
      <c r="H148" s="156" t="s">
        <v>1</v>
      </c>
      <c r="I148" s="158"/>
      <c r="L148" s="155"/>
      <c r="M148" s="159"/>
      <c r="T148" s="160"/>
      <c r="AT148" s="156" t="s">
        <v>133</v>
      </c>
      <c r="AU148" s="156" t="s">
        <v>80</v>
      </c>
      <c r="AV148" s="13" t="s">
        <v>78</v>
      </c>
      <c r="AW148" s="13" t="s">
        <v>27</v>
      </c>
      <c r="AX148" s="13" t="s">
        <v>70</v>
      </c>
      <c r="AY148" s="156" t="s">
        <v>116</v>
      </c>
    </row>
    <row r="149" spans="2:65" s="12" customFormat="1">
      <c r="B149" s="147"/>
      <c r="D149" s="148" t="s">
        <v>133</v>
      </c>
      <c r="E149" s="149" t="s">
        <v>1</v>
      </c>
      <c r="F149" s="150" t="s">
        <v>164</v>
      </c>
      <c r="H149" s="151">
        <v>75.667000000000002</v>
      </c>
      <c r="I149" s="152"/>
      <c r="L149" s="147"/>
      <c r="M149" s="153"/>
      <c r="T149" s="154"/>
      <c r="AT149" s="149" t="s">
        <v>133</v>
      </c>
      <c r="AU149" s="149" t="s">
        <v>80</v>
      </c>
      <c r="AV149" s="12" t="s">
        <v>80</v>
      </c>
      <c r="AW149" s="12" t="s">
        <v>27</v>
      </c>
      <c r="AX149" s="12" t="s">
        <v>78</v>
      </c>
      <c r="AY149" s="149" t="s">
        <v>116</v>
      </c>
    </row>
    <row r="150" spans="2:65" s="1" customFormat="1" ht="33" customHeight="1">
      <c r="B150" s="132"/>
      <c r="C150" s="133" t="s">
        <v>165</v>
      </c>
      <c r="D150" s="133" t="s">
        <v>118</v>
      </c>
      <c r="E150" s="134" t="s">
        <v>166</v>
      </c>
      <c r="F150" s="135" t="s">
        <v>167</v>
      </c>
      <c r="G150" s="136" t="s">
        <v>147</v>
      </c>
      <c r="H150" s="137">
        <v>75.667000000000002</v>
      </c>
      <c r="I150" s="138"/>
      <c r="J150" s="139">
        <f>ROUND(I150*H150,2)</f>
        <v>0</v>
      </c>
      <c r="K150" s="140"/>
      <c r="L150" s="31"/>
      <c r="M150" s="141" t="s">
        <v>1</v>
      </c>
      <c r="N150" s="142" t="s">
        <v>35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122</v>
      </c>
      <c r="AT150" s="145" t="s">
        <v>118</v>
      </c>
      <c r="AU150" s="145" t="s">
        <v>80</v>
      </c>
      <c r="AY150" s="16" t="s">
        <v>116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78</v>
      </c>
      <c r="BK150" s="146">
        <f>ROUND(I150*H150,2)</f>
        <v>0</v>
      </c>
      <c r="BL150" s="16" t="s">
        <v>122</v>
      </c>
      <c r="BM150" s="145" t="s">
        <v>168</v>
      </c>
    </row>
    <row r="151" spans="2:65" s="13" customFormat="1">
      <c r="B151" s="155"/>
      <c r="D151" s="148" t="s">
        <v>133</v>
      </c>
      <c r="E151" s="156" t="s">
        <v>1</v>
      </c>
      <c r="F151" s="157" t="s">
        <v>169</v>
      </c>
      <c r="H151" s="156" t="s">
        <v>1</v>
      </c>
      <c r="I151" s="158"/>
      <c r="L151" s="155"/>
      <c r="M151" s="159"/>
      <c r="T151" s="160"/>
      <c r="AT151" s="156" t="s">
        <v>133</v>
      </c>
      <c r="AU151" s="156" t="s">
        <v>80</v>
      </c>
      <c r="AV151" s="13" t="s">
        <v>78</v>
      </c>
      <c r="AW151" s="13" t="s">
        <v>27</v>
      </c>
      <c r="AX151" s="13" t="s">
        <v>70</v>
      </c>
      <c r="AY151" s="156" t="s">
        <v>116</v>
      </c>
    </row>
    <row r="152" spans="2:65" s="12" customFormat="1">
      <c r="B152" s="147"/>
      <c r="D152" s="148" t="s">
        <v>133</v>
      </c>
      <c r="E152" s="149" t="s">
        <v>1</v>
      </c>
      <c r="F152" s="150" t="s">
        <v>164</v>
      </c>
      <c r="H152" s="151">
        <v>75.667000000000002</v>
      </c>
      <c r="I152" s="152"/>
      <c r="L152" s="147"/>
      <c r="M152" s="153"/>
      <c r="T152" s="154"/>
      <c r="AT152" s="149" t="s">
        <v>133</v>
      </c>
      <c r="AU152" s="149" t="s">
        <v>80</v>
      </c>
      <c r="AV152" s="12" t="s">
        <v>80</v>
      </c>
      <c r="AW152" s="12" t="s">
        <v>27</v>
      </c>
      <c r="AX152" s="12" t="s">
        <v>78</v>
      </c>
      <c r="AY152" s="149" t="s">
        <v>116</v>
      </c>
    </row>
    <row r="153" spans="2:65" s="1" customFormat="1" ht="33" customHeight="1">
      <c r="B153" s="132"/>
      <c r="C153" s="133" t="s">
        <v>170</v>
      </c>
      <c r="D153" s="133" t="s">
        <v>118</v>
      </c>
      <c r="E153" s="134" t="s">
        <v>171</v>
      </c>
      <c r="F153" s="135" t="s">
        <v>172</v>
      </c>
      <c r="G153" s="136" t="s">
        <v>147</v>
      </c>
      <c r="H153" s="137">
        <v>25.222000000000001</v>
      </c>
      <c r="I153" s="138"/>
      <c r="J153" s="139">
        <f>ROUND(I153*H153,2)</f>
        <v>0</v>
      </c>
      <c r="K153" s="140"/>
      <c r="L153" s="31"/>
      <c r="M153" s="141" t="s">
        <v>1</v>
      </c>
      <c r="N153" s="142" t="s">
        <v>35</v>
      </c>
      <c r="P153" s="143">
        <f>O153*H153</f>
        <v>0</v>
      </c>
      <c r="Q153" s="143">
        <v>0</v>
      </c>
      <c r="R153" s="143">
        <f>Q153*H153</f>
        <v>0</v>
      </c>
      <c r="S153" s="143">
        <v>0</v>
      </c>
      <c r="T153" s="144">
        <f>S153*H153</f>
        <v>0</v>
      </c>
      <c r="AR153" s="145" t="s">
        <v>122</v>
      </c>
      <c r="AT153" s="145" t="s">
        <v>118</v>
      </c>
      <c r="AU153" s="145" t="s">
        <v>80</v>
      </c>
      <c r="AY153" s="16" t="s">
        <v>116</v>
      </c>
      <c r="BE153" s="146">
        <f>IF(N153="základní",J153,0)</f>
        <v>0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6" t="s">
        <v>78</v>
      </c>
      <c r="BK153" s="146">
        <f>ROUND(I153*H153,2)</f>
        <v>0</v>
      </c>
      <c r="BL153" s="16" t="s">
        <v>122</v>
      </c>
      <c r="BM153" s="145" t="s">
        <v>173</v>
      </c>
    </row>
    <row r="154" spans="2:65" s="13" customFormat="1">
      <c r="B154" s="155"/>
      <c r="D154" s="148" t="s">
        <v>133</v>
      </c>
      <c r="E154" s="156" t="s">
        <v>1</v>
      </c>
      <c r="F154" s="157" t="s">
        <v>174</v>
      </c>
      <c r="H154" s="156" t="s">
        <v>1</v>
      </c>
      <c r="I154" s="158"/>
      <c r="L154" s="155"/>
      <c r="M154" s="159"/>
      <c r="T154" s="160"/>
      <c r="AT154" s="156" t="s">
        <v>133</v>
      </c>
      <c r="AU154" s="156" t="s">
        <v>80</v>
      </c>
      <c r="AV154" s="13" t="s">
        <v>78</v>
      </c>
      <c r="AW154" s="13" t="s">
        <v>27</v>
      </c>
      <c r="AX154" s="13" t="s">
        <v>70</v>
      </c>
      <c r="AY154" s="156" t="s">
        <v>116</v>
      </c>
    </row>
    <row r="155" spans="2:65" s="12" customFormat="1">
      <c r="B155" s="147"/>
      <c r="D155" s="148" t="s">
        <v>133</v>
      </c>
      <c r="E155" s="149" t="s">
        <v>1</v>
      </c>
      <c r="F155" s="150" t="s">
        <v>175</v>
      </c>
      <c r="H155" s="151">
        <v>25.222000000000001</v>
      </c>
      <c r="I155" s="152"/>
      <c r="L155" s="147"/>
      <c r="M155" s="153"/>
      <c r="T155" s="154"/>
      <c r="AT155" s="149" t="s">
        <v>133</v>
      </c>
      <c r="AU155" s="149" t="s">
        <v>80</v>
      </c>
      <c r="AV155" s="12" t="s">
        <v>80</v>
      </c>
      <c r="AW155" s="12" t="s">
        <v>27</v>
      </c>
      <c r="AX155" s="12" t="s">
        <v>78</v>
      </c>
      <c r="AY155" s="149" t="s">
        <v>116</v>
      </c>
    </row>
    <row r="156" spans="2:65" s="1" customFormat="1" ht="24.2" customHeight="1">
      <c r="B156" s="132"/>
      <c r="C156" s="133" t="s">
        <v>176</v>
      </c>
      <c r="D156" s="133" t="s">
        <v>118</v>
      </c>
      <c r="E156" s="134" t="s">
        <v>177</v>
      </c>
      <c r="F156" s="135" t="s">
        <v>178</v>
      </c>
      <c r="G156" s="136" t="s">
        <v>147</v>
      </c>
      <c r="H156" s="137">
        <v>65.852999999999994</v>
      </c>
      <c r="I156" s="138"/>
      <c r="J156" s="139">
        <f>ROUND(I156*H156,2)</f>
        <v>0</v>
      </c>
      <c r="K156" s="140"/>
      <c r="L156" s="31"/>
      <c r="M156" s="141" t="s">
        <v>1</v>
      </c>
      <c r="N156" s="142" t="s">
        <v>35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122</v>
      </c>
      <c r="AT156" s="145" t="s">
        <v>118</v>
      </c>
      <c r="AU156" s="145" t="s">
        <v>80</v>
      </c>
      <c r="AY156" s="16" t="s">
        <v>116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6" t="s">
        <v>78</v>
      </c>
      <c r="BK156" s="146">
        <f>ROUND(I156*H156,2)</f>
        <v>0</v>
      </c>
      <c r="BL156" s="16" t="s">
        <v>122</v>
      </c>
      <c r="BM156" s="145" t="s">
        <v>179</v>
      </c>
    </row>
    <row r="157" spans="2:65" s="13" customFormat="1">
      <c r="B157" s="155"/>
      <c r="D157" s="148" t="s">
        <v>133</v>
      </c>
      <c r="E157" s="156" t="s">
        <v>1</v>
      </c>
      <c r="F157" s="157" t="s">
        <v>180</v>
      </c>
      <c r="H157" s="156" t="s">
        <v>1</v>
      </c>
      <c r="I157" s="158"/>
      <c r="L157" s="155"/>
      <c r="M157" s="159"/>
      <c r="T157" s="160"/>
      <c r="AT157" s="156" t="s">
        <v>133</v>
      </c>
      <c r="AU157" s="156" t="s">
        <v>80</v>
      </c>
      <c r="AV157" s="13" t="s">
        <v>78</v>
      </c>
      <c r="AW157" s="13" t="s">
        <v>27</v>
      </c>
      <c r="AX157" s="13" t="s">
        <v>70</v>
      </c>
      <c r="AY157" s="156" t="s">
        <v>116</v>
      </c>
    </row>
    <row r="158" spans="2:65" s="12" customFormat="1">
      <c r="B158" s="147"/>
      <c r="D158" s="148" t="s">
        <v>133</v>
      </c>
      <c r="E158" s="149" t="s">
        <v>1</v>
      </c>
      <c r="F158" s="150" t="s">
        <v>181</v>
      </c>
      <c r="H158" s="151">
        <v>88.165000000000006</v>
      </c>
      <c r="I158" s="152"/>
      <c r="L158" s="147"/>
      <c r="M158" s="153"/>
      <c r="T158" s="154"/>
      <c r="AT158" s="149" t="s">
        <v>133</v>
      </c>
      <c r="AU158" s="149" t="s">
        <v>80</v>
      </c>
      <c r="AV158" s="12" t="s">
        <v>80</v>
      </c>
      <c r="AW158" s="12" t="s">
        <v>27</v>
      </c>
      <c r="AX158" s="12" t="s">
        <v>70</v>
      </c>
      <c r="AY158" s="149" t="s">
        <v>116</v>
      </c>
    </row>
    <row r="159" spans="2:65" s="12" customFormat="1">
      <c r="B159" s="147"/>
      <c r="D159" s="148" t="s">
        <v>133</v>
      </c>
      <c r="E159" s="149" t="s">
        <v>1</v>
      </c>
      <c r="F159" s="150" t="s">
        <v>182</v>
      </c>
      <c r="H159" s="151">
        <v>13.148</v>
      </c>
      <c r="I159" s="152"/>
      <c r="L159" s="147"/>
      <c r="M159" s="153"/>
      <c r="T159" s="154"/>
      <c r="AT159" s="149" t="s">
        <v>133</v>
      </c>
      <c r="AU159" s="149" t="s">
        <v>80</v>
      </c>
      <c r="AV159" s="12" t="s">
        <v>80</v>
      </c>
      <c r="AW159" s="12" t="s">
        <v>27</v>
      </c>
      <c r="AX159" s="12" t="s">
        <v>70</v>
      </c>
      <c r="AY159" s="149" t="s">
        <v>116</v>
      </c>
    </row>
    <row r="160" spans="2:65" s="14" customFormat="1">
      <c r="B160" s="161"/>
      <c r="D160" s="148" t="s">
        <v>133</v>
      </c>
      <c r="E160" s="162" t="s">
        <v>1</v>
      </c>
      <c r="F160" s="163" t="s">
        <v>156</v>
      </c>
      <c r="H160" s="164">
        <v>101.313</v>
      </c>
      <c r="I160" s="165"/>
      <c r="L160" s="161"/>
      <c r="M160" s="166"/>
      <c r="T160" s="167"/>
      <c r="AT160" s="162" t="s">
        <v>133</v>
      </c>
      <c r="AU160" s="162" t="s">
        <v>80</v>
      </c>
      <c r="AV160" s="14" t="s">
        <v>122</v>
      </c>
      <c r="AW160" s="14" t="s">
        <v>27</v>
      </c>
      <c r="AX160" s="14" t="s">
        <v>70</v>
      </c>
      <c r="AY160" s="162" t="s">
        <v>116</v>
      </c>
    </row>
    <row r="161" spans="2:65" s="13" customFormat="1">
      <c r="B161" s="155"/>
      <c r="D161" s="148" t="s">
        <v>133</v>
      </c>
      <c r="E161" s="156" t="s">
        <v>1</v>
      </c>
      <c r="F161" s="157" t="s">
        <v>157</v>
      </c>
      <c r="H161" s="156" t="s">
        <v>1</v>
      </c>
      <c r="I161" s="158"/>
      <c r="L161" s="155"/>
      <c r="M161" s="159"/>
      <c r="T161" s="160"/>
      <c r="AT161" s="156" t="s">
        <v>133</v>
      </c>
      <c r="AU161" s="156" t="s">
        <v>80</v>
      </c>
      <c r="AV161" s="13" t="s">
        <v>78</v>
      </c>
      <c r="AW161" s="13" t="s">
        <v>27</v>
      </c>
      <c r="AX161" s="13" t="s">
        <v>70</v>
      </c>
      <c r="AY161" s="156" t="s">
        <v>116</v>
      </c>
    </row>
    <row r="162" spans="2:65" s="12" customFormat="1">
      <c r="B162" s="147"/>
      <c r="D162" s="148" t="s">
        <v>133</v>
      </c>
      <c r="E162" s="149" t="s">
        <v>1</v>
      </c>
      <c r="F162" s="150" t="s">
        <v>183</v>
      </c>
      <c r="H162" s="151">
        <v>65.852999999999994</v>
      </c>
      <c r="I162" s="152"/>
      <c r="L162" s="147"/>
      <c r="M162" s="153"/>
      <c r="T162" s="154"/>
      <c r="AT162" s="149" t="s">
        <v>133</v>
      </c>
      <c r="AU162" s="149" t="s">
        <v>80</v>
      </c>
      <c r="AV162" s="12" t="s">
        <v>80</v>
      </c>
      <c r="AW162" s="12" t="s">
        <v>27</v>
      </c>
      <c r="AX162" s="12" t="s">
        <v>78</v>
      </c>
      <c r="AY162" s="149" t="s">
        <v>116</v>
      </c>
    </row>
    <row r="163" spans="2:65" s="1" customFormat="1" ht="24.2" customHeight="1">
      <c r="B163" s="132"/>
      <c r="C163" s="133" t="s">
        <v>184</v>
      </c>
      <c r="D163" s="133" t="s">
        <v>118</v>
      </c>
      <c r="E163" s="134" t="s">
        <v>185</v>
      </c>
      <c r="F163" s="135" t="s">
        <v>186</v>
      </c>
      <c r="G163" s="136" t="s">
        <v>147</v>
      </c>
      <c r="H163" s="137">
        <v>15.196999999999999</v>
      </c>
      <c r="I163" s="138"/>
      <c r="J163" s="139">
        <f>ROUND(I163*H163,2)</f>
        <v>0</v>
      </c>
      <c r="K163" s="140"/>
      <c r="L163" s="31"/>
      <c r="M163" s="141" t="s">
        <v>1</v>
      </c>
      <c r="N163" s="142" t="s">
        <v>35</v>
      </c>
      <c r="P163" s="143">
        <f>O163*H163</f>
        <v>0</v>
      </c>
      <c r="Q163" s="143">
        <v>0</v>
      </c>
      <c r="R163" s="143">
        <f>Q163*H163</f>
        <v>0</v>
      </c>
      <c r="S163" s="143">
        <v>0</v>
      </c>
      <c r="T163" s="144">
        <f>S163*H163</f>
        <v>0</v>
      </c>
      <c r="AR163" s="145" t="s">
        <v>122</v>
      </c>
      <c r="AT163" s="145" t="s">
        <v>118</v>
      </c>
      <c r="AU163" s="145" t="s">
        <v>80</v>
      </c>
      <c r="AY163" s="16" t="s">
        <v>116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6" t="s">
        <v>78</v>
      </c>
      <c r="BK163" s="146">
        <f>ROUND(I163*H163,2)</f>
        <v>0</v>
      </c>
      <c r="BL163" s="16" t="s">
        <v>122</v>
      </c>
      <c r="BM163" s="145" t="s">
        <v>187</v>
      </c>
    </row>
    <row r="164" spans="2:65" s="13" customFormat="1">
      <c r="B164" s="155"/>
      <c r="D164" s="148" t="s">
        <v>133</v>
      </c>
      <c r="E164" s="156" t="s">
        <v>1</v>
      </c>
      <c r="F164" s="157" t="s">
        <v>163</v>
      </c>
      <c r="H164" s="156" t="s">
        <v>1</v>
      </c>
      <c r="I164" s="158"/>
      <c r="L164" s="155"/>
      <c r="M164" s="159"/>
      <c r="T164" s="160"/>
      <c r="AT164" s="156" t="s">
        <v>133</v>
      </c>
      <c r="AU164" s="156" t="s">
        <v>80</v>
      </c>
      <c r="AV164" s="13" t="s">
        <v>78</v>
      </c>
      <c r="AW164" s="13" t="s">
        <v>27</v>
      </c>
      <c r="AX164" s="13" t="s">
        <v>70</v>
      </c>
      <c r="AY164" s="156" t="s">
        <v>116</v>
      </c>
    </row>
    <row r="165" spans="2:65" s="12" customFormat="1">
      <c r="B165" s="147"/>
      <c r="D165" s="148" t="s">
        <v>133</v>
      </c>
      <c r="E165" s="149" t="s">
        <v>1</v>
      </c>
      <c r="F165" s="150" t="s">
        <v>188</v>
      </c>
      <c r="H165" s="151">
        <v>15.196999999999999</v>
      </c>
      <c r="I165" s="152"/>
      <c r="L165" s="147"/>
      <c r="M165" s="153"/>
      <c r="T165" s="154"/>
      <c r="AT165" s="149" t="s">
        <v>133</v>
      </c>
      <c r="AU165" s="149" t="s">
        <v>80</v>
      </c>
      <c r="AV165" s="12" t="s">
        <v>80</v>
      </c>
      <c r="AW165" s="12" t="s">
        <v>27</v>
      </c>
      <c r="AX165" s="12" t="s">
        <v>78</v>
      </c>
      <c r="AY165" s="149" t="s">
        <v>116</v>
      </c>
    </row>
    <row r="166" spans="2:65" s="1" customFormat="1" ht="24.2" customHeight="1">
      <c r="B166" s="132"/>
      <c r="C166" s="133" t="s">
        <v>8</v>
      </c>
      <c r="D166" s="133" t="s">
        <v>118</v>
      </c>
      <c r="E166" s="134" t="s">
        <v>189</v>
      </c>
      <c r="F166" s="135" t="s">
        <v>190</v>
      </c>
      <c r="G166" s="136" t="s">
        <v>147</v>
      </c>
      <c r="H166" s="137">
        <v>15.196999999999999</v>
      </c>
      <c r="I166" s="138"/>
      <c r="J166" s="139">
        <f>ROUND(I166*H166,2)</f>
        <v>0</v>
      </c>
      <c r="K166" s="140"/>
      <c r="L166" s="31"/>
      <c r="M166" s="141" t="s">
        <v>1</v>
      </c>
      <c r="N166" s="142" t="s">
        <v>35</v>
      </c>
      <c r="P166" s="143">
        <f>O166*H166</f>
        <v>0</v>
      </c>
      <c r="Q166" s="143">
        <v>0</v>
      </c>
      <c r="R166" s="143">
        <f>Q166*H166</f>
        <v>0</v>
      </c>
      <c r="S166" s="143">
        <v>0</v>
      </c>
      <c r="T166" s="144">
        <f>S166*H166</f>
        <v>0</v>
      </c>
      <c r="AR166" s="145" t="s">
        <v>122</v>
      </c>
      <c r="AT166" s="145" t="s">
        <v>118</v>
      </c>
      <c r="AU166" s="145" t="s">
        <v>80</v>
      </c>
      <c r="AY166" s="16" t="s">
        <v>116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78</v>
      </c>
      <c r="BK166" s="146">
        <f>ROUND(I166*H166,2)</f>
        <v>0</v>
      </c>
      <c r="BL166" s="16" t="s">
        <v>122</v>
      </c>
      <c r="BM166" s="145" t="s">
        <v>191</v>
      </c>
    </row>
    <row r="167" spans="2:65" s="13" customFormat="1">
      <c r="B167" s="155"/>
      <c r="D167" s="148" t="s">
        <v>133</v>
      </c>
      <c r="E167" s="156" t="s">
        <v>1</v>
      </c>
      <c r="F167" s="157" t="s">
        <v>169</v>
      </c>
      <c r="H167" s="156" t="s">
        <v>1</v>
      </c>
      <c r="I167" s="158"/>
      <c r="L167" s="155"/>
      <c r="M167" s="159"/>
      <c r="T167" s="160"/>
      <c r="AT167" s="156" t="s">
        <v>133</v>
      </c>
      <c r="AU167" s="156" t="s">
        <v>80</v>
      </c>
      <c r="AV167" s="13" t="s">
        <v>78</v>
      </c>
      <c r="AW167" s="13" t="s">
        <v>27</v>
      </c>
      <c r="AX167" s="13" t="s">
        <v>70</v>
      </c>
      <c r="AY167" s="156" t="s">
        <v>116</v>
      </c>
    </row>
    <row r="168" spans="2:65" s="12" customFormat="1">
      <c r="B168" s="147"/>
      <c r="D168" s="148" t="s">
        <v>133</v>
      </c>
      <c r="E168" s="149" t="s">
        <v>1</v>
      </c>
      <c r="F168" s="150" t="s">
        <v>188</v>
      </c>
      <c r="H168" s="151">
        <v>15.196999999999999</v>
      </c>
      <c r="I168" s="152"/>
      <c r="L168" s="147"/>
      <c r="M168" s="153"/>
      <c r="T168" s="154"/>
      <c r="AT168" s="149" t="s">
        <v>133</v>
      </c>
      <c r="AU168" s="149" t="s">
        <v>80</v>
      </c>
      <c r="AV168" s="12" t="s">
        <v>80</v>
      </c>
      <c r="AW168" s="12" t="s">
        <v>27</v>
      </c>
      <c r="AX168" s="12" t="s">
        <v>78</v>
      </c>
      <c r="AY168" s="149" t="s">
        <v>116</v>
      </c>
    </row>
    <row r="169" spans="2:65" s="1" customFormat="1" ht="24.2" customHeight="1">
      <c r="B169" s="132"/>
      <c r="C169" s="133" t="s">
        <v>192</v>
      </c>
      <c r="D169" s="133" t="s">
        <v>118</v>
      </c>
      <c r="E169" s="134" t="s">
        <v>193</v>
      </c>
      <c r="F169" s="135" t="s">
        <v>194</v>
      </c>
      <c r="G169" s="136" t="s">
        <v>147</v>
      </c>
      <c r="H169" s="137">
        <v>5.0659999999999998</v>
      </c>
      <c r="I169" s="138"/>
      <c r="J169" s="139">
        <f>ROUND(I169*H169,2)</f>
        <v>0</v>
      </c>
      <c r="K169" s="140"/>
      <c r="L169" s="31"/>
      <c r="M169" s="141" t="s">
        <v>1</v>
      </c>
      <c r="N169" s="142" t="s">
        <v>35</v>
      </c>
      <c r="P169" s="143">
        <f>O169*H169</f>
        <v>0</v>
      </c>
      <c r="Q169" s="143">
        <v>0</v>
      </c>
      <c r="R169" s="143">
        <f>Q169*H169</f>
        <v>0</v>
      </c>
      <c r="S169" s="143">
        <v>0</v>
      </c>
      <c r="T169" s="144">
        <f>S169*H169</f>
        <v>0</v>
      </c>
      <c r="AR169" s="145" t="s">
        <v>122</v>
      </c>
      <c r="AT169" s="145" t="s">
        <v>118</v>
      </c>
      <c r="AU169" s="145" t="s">
        <v>80</v>
      </c>
      <c r="AY169" s="16" t="s">
        <v>116</v>
      </c>
      <c r="BE169" s="146">
        <f>IF(N169="základní",J169,0)</f>
        <v>0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6" t="s">
        <v>78</v>
      </c>
      <c r="BK169" s="146">
        <f>ROUND(I169*H169,2)</f>
        <v>0</v>
      </c>
      <c r="BL169" s="16" t="s">
        <v>122</v>
      </c>
      <c r="BM169" s="145" t="s">
        <v>195</v>
      </c>
    </row>
    <row r="170" spans="2:65" s="13" customFormat="1">
      <c r="B170" s="155"/>
      <c r="D170" s="148" t="s">
        <v>133</v>
      </c>
      <c r="E170" s="156" t="s">
        <v>1</v>
      </c>
      <c r="F170" s="157" t="s">
        <v>174</v>
      </c>
      <c r="H170" s="156" t="s">
        <v>1</v>
      </c>
      <c r="I170" s="158"/>
      <c r="L170" s="155"/>
      <c r="M170" s="159"/>
      <c r="T170" s="160"/>
      <c r="AT170" s="156" t="s">
        <v>133</v>
      </c>
      <c r="AU170" s="156" t="s">
        <v>80</v>
      </c>
      <c r="AV170" s="13" t="s">
        <v>78</v>
      </c>
      <c r="AW170" s="13" t="s">
        <v>27</v>
      </c>
      <c r="AX170" s="13" t="s">
        <v>70</v>
      </c>
      <c r="AY170" s="156" t="s">
        <v>116</v>
      </c>
    </row>
    <row r="171" spans="2:65" s="12" customFormat="1">
      <c r="B171" s="147"/>
      <c r="D171" s="148" t="s">
        <v>133</v>
      </c>
      <c r="E171" s="149" t="s">
        <v>1</v>
      </c>
      <c r="F171" s="150" t="s">
        <v>196</v>
      </c>
      <c r="H171" s="151">
        <v>5.0659999999999998</v>
      </c>
      <c r="I171" s="152"/>
      <c r="L171" s="147"/>
      <c r="M171" s="153"/>
      <c r="T171" s="154"/>
      <c r="AT171" s="149" t="s">
        <v>133</v>
      </c>
      <c r="AU171" s="149" t="s">
        <v>80</v>
      </c>
      <c r="AV171" s="12" t="s">
        <v>80</v>
      </c>
      <c r="AW171" s="12" t="s">
        <v>27</v>
      </c>
      <c r="AX171" s="12" t="s">
        <v>78</v>
      </c>
      <c r="AY171" s="149" t="s">
        <v>116</v>
      </c>
    </row>
    <row r="172" spans="2:65" s="1" customFormat="1" ht="24.2" customHeight="1">
      <c r="B172" s="132"/>
      <c r="C172" s="133" t="s">
        <v>197</v>
      </c>
      <c r="D172" s="133" t="s">
        <v>118</v>
      </c>
      <c r="E172" s="134" t="s">
        <v>198</v>
      </c>
      <c r="F172" s="135" t="s">
        <v>199</v>
      </c>
      <c r="G172" s="136" t="s">
        <v>147</v>
      </c>
      <c r="H172" s="137">
        <v>56.142000000000003</v>
      </c>
      <c r="I172" s="138"/>
      <c r="J172" s="139">
        <f>ROUND(I172*H172,2)</f>
        <v>0</v>
      </c>
      <c r="K172" s="140"/>
      <c r="L172" s="31"/>
      <c r="M172" s="141" t="s">
        <v>1</v>
      </c>
      <c r="N172" s="142" t="s">
        <v>35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122</v>
      </c>
      <c r="AT172" s="145" t="s">
        <v>118</v>
      </c>
      <c r="AU172" s="145" t="s">
        <v>80</v>
      </c>
      <c r="AY172" s="16" t="s">
        <v>116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6" t="s">
        <v>78</v>
      </c>
      <c r="BK172" s="146">
        <f>ROUND(I172*H172,2)</f>
        <v>0</v>
      </c>
      <c r="BL172" s="16" t="s">
        <v>122</v>
      </c>
      <c r="BM172" s="145" t="s">
        <v>200</v>
      </c>
    </row>
    <row r="173" spans="2:65" s="12" customFormat="1">
      <c r="B173" s="147"/>
      <c r="D173" s="148" t="s">
        <v>133</v>
      </c>
      <c r="E173" s="149" t="s">
        <v>1</v>
      </c>
      <c r="F173" s="150" t="s">
        <v>201</v>
      </c>
      <c r="H173" s="151">
        <v>10.512</v>
      </c>
      <c r="I173" s="152"/>
      <c r="L173" s="147"/>
      <c r="M173" s="153"/>
      <c r="T173" s="154"/>
      <c r="AT173" s="149" t="s">
        <v>133</v>
      </c>
      <c r="AU173" s="149" t="s">
        <v>80</v>
      </c>
      <c r="AV173" s="12" t="s">
        <v>80</v>
      </c>
      <c r="AW173" s="12" t="s">
        <v>27</v>
      </c>
      <c r="AX173" s="12" t="s">
        <v>70</v>
      </c>
      <c r="AY173" s="149" t="s">
        <v>116</v>
      </c>
    </row>
    <row r="174" spans="2:65" s="12" customFormat="1">
      <c r="B174" s="147"/>
      <c r="D174" s="148" t="s">
        <v>133</v>
      </c>
      <c r="E174" s="149" t="s">
        <v>1</v>
      </c>
      <c r="F174" s="150" t="s">
        <v>202</v>
      </c>
      <c r="H174" s="151">
        <v>45.63</v>
      </c>
      <c r="I174" s="152"/>
      <c r="L174" s="147"/>
      <c r="M174" s="153"/>
      <c r="T174" s="154"/>
      <c r="AT174" s="149" t="s">
        <v>133</v>
      </c>
      <c r="AU174" s="149" t="s">
        <v>80</v>
      </c>
      <c r="AV174" s="12" t="s">
        <v>80</v>
      </c>
      <c r="AW174" s="12" t="s">
        <v>27</v>
      </c>
      <c r="AX174" s="12" t="s">
        <v>70</v>
      </c>
      <c r="AY174" s="149" t="s">
        <v>116</v>
      </c>
    </row>
    <row r="175" spans="2:65" s="14" customFormat="1">
      <c r="B175" s="161"/>
      <c r="D175" s="148" t="s">
        <v>133</v>
      </c>
      <c r="E175" s="162" t="s">
        <v>1</v>
      </c>
      <c r="F175" s="163" t="s">
        <v>156</v>
      </c>
      <c r="H175" s="164">
        <v>56.142000000000003</v>
      </c>
      <c r="I175" s="165"/>
      <c r="L175" s="161"/>
      <c r="M175" s="166"/>
      <c r="T175" s="167"/>
      <c r="AT175" s="162" t="s">
        <v>133</v>
      </c>
      <c r="AU175" s="162" t="s">
        <v>80</v>
      </c>
      <c r="AV175" s="14" t="s">
        <v>122</v>
      </c>
      <c r="AW175" s="14" t="s">
        <v>27</v>
      </c>
      <c r="AX175" s="14" t="s">
        <v>78</v>
      </c>
      <c r="AY175" s="162" t="s">
        <v>116</v>
      </c>
    </row>
    <row r="176" spans="2:65" s="1" customFormat="1" ht="24.2" customHeight="1">
      <c r="B176" s="132"/>
      <c r="C176" s="133" t="s">
        <v>203</v>
      </c>
      <c r="D176" s="133" t="s">
        <v>118</v>
      </c>
      <c r="E176" s="134" t="s">
        <v>204</v>
      </c>
      <c r="F176" s="135" t="s">
        <v>205</v>
      </c>
      <c r="G176" s="136" t="s">
        <v>206</v>
      </c>
      <c r="H176" s="137">
        <v>903.36</v>
      </c>
      <c r="I176" s="138"/>
      <c r="J176" s="139">
        <f>ROUND(I176*H176,2)</f>
        <v>0</v>
      </c>
      <c r="K176" s="140"/>
      <c r="L176" s="31"/>
      <c r="M176" s="141" t="s">
        <v>1</v>
      </c>
      <c r="N176" s="142" t="s">
        <v>35</v>
      </c>
      <c r="P176" s="143">
        <f>O176*H176</f>
        <v>0</v>
      </c>
      <c r="Q176" s="143">
        <v>5.9000000000000003E-4</v>
      </c>
      <c r="R176" s="143">
        <f>Q176*H176</f>
        <v>0.53298240000000008</v>
      </c>
      <c r="S176" s="143">
        <v>0</v>
      </c>
      <c r="T176" s="144">
        <f>S176*H176</f>
        <v>0</v>
      </c>
      <c r="AR176" s="145" t="s">
        <v>122</v>
      </c>
      <c r="AT176" s="145" t="s">
        <v>118</v>
      </c>
      <c r="AU176" s="145" t="s">
        <v>80</v>
      </c>
      <c r="AY176" s="16" t="s">
        <v>116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6" t="s">
        <v>78</v>
      </c>
      <c r="BK176" s="146">
        <f>ROUND(I176*H176,2)</f>
        <v>0</v>
      </c>
      <c r="BL176" s="16" t="s">
        <v>122</v>
      </c>
      <c r="BM176" s="145" t="s">
        <v>207</v>
      </c>
    </row>
    <row r="177" spans="2:65" s="13" customFormat="1">
      <c r="B177" s="155"/>
      <c r="D177" s="148" t="s">
        <v>133</v>
      </c>
      <c r="E177" s="156" t="s">
        <v>1</v>
      </c>
      <c r="F177" s="157" t="s">
        <v>149</v>
      </c>
      <c r="H177" s="156" t="s">
        <v>1</v>
      </c>
      <c r="I177" s="158"/>
      <c r="L177" s="155"/>
      <c r="M177" s="159"/>
      <c r="T177" s="160"/>
      <c r="AT177" s="156" t="s">
        <v>133</v>
      </c>
      <c r="AU177" s="156" t="s">
        <v>80</v>
      </c>
      <c r="AV177" s="13" t="s">
        <v>78</v>
      </c>
      <c r="AW177" s="13" t="s">
        <v>27</v>
      </c>
      <c r="AX177" s="13" t="s">
        <v>70</v>
      </c>
      <c r="AY177" s="156" t="s">
        <v>116</v>
      </c>
    </row>
    <row r="178" spans="2:65" s="12" customFormat="1">
      <c r="B178" s="147"/>
      <c r="D178" s="148" t="s">
        <v>133</v>
      </c>
      <c r="E178" s="149" t="s">
        <v>1</v>
      </c>
      <c r="F178" s="150" t="s">
        <v>208</v>
      </c>
      <c r="H178" s="151">
        <v>651.16</v>
      </c>
      <c r="I178" s="152"/>
      <c r="L178" s="147"/>
      <c r="M178" s="153"/>
      <c r="T178" s="154"/>
      <c r="AT178" s="149" t="s">
        <v>133</v>
      </c>
      <c r="AU178" s="149" t="s">
        <v>80</v>
      </c>
      <c r="AV178" s="12" t="s">
        <v>80</v>
      </c>
      <c r="AW178" s="12" t="s">
        <v>27</v>
      </c>
      <c r="AX178" s="12" t="s">
        <v>70</v>
      </c>
      <c r="AY178" s="149" t="s">
        <v>116</v>
      </c>
    </row>
    <row r="179" spans="2:65" s="13" customFormat="1">
      <c r="B179" s="155"/>
      <c r="D179" s="148" t="s">
        <v>133</v>
      </c>
      <c r="E179" s="156" t="s">
        <v>1</v>
      </c>
      <c r="F179" s="157" t="s">
        <v>151</v>
      </c>
      <c r="H179" s="156" t="s">
        <v>1</v>
      </c>
      <c r="I179" s="158"/>
      <c r="L179" s="155"/>
      <c r="M179" s="159"/>
      <c r="T179" s="160"/>
      <c r="AT179" s="156" t="s">
        <v>133</v>
      </c>
      <c r="AU179" s="156" t="s">
        <v>80</v>
      </c>
      <c r="AV179" s="13" t="s">
        <v>78</v>
      </c>
      <c r="AW179" s="13" t="s">
        <v>27</v>
      </c>
      <c r="AX179" s="13" t="s">
        <v>70</v>
      </c>
      <c r="AY179" s="156" t="s">
        <v>116</v>
      </c>
    </row>
    <row r="180" spans="2:65" s="12" customFormat="1">
      <c r="B180" s="147"/>
      <c r="D180" s="148" t="s">
        <v>133</v>
      </c>
      <c r="E180" s="149" t="s">
        <v>1</v>
      </c>
      <c r="F180" s="150" t="s">
        <v>209</v>
      </c>
      <c r="H180" s="151">
        <v>39</v>
      </c>
      <c r="I180" s="152"/>
      <c r="L180" s="147"/>
      <c r="M180" s="153"/>
      <c r="T180" s="154"/>
      <c r="AT180" s="149" t="s">
        <v>133</v>
      </c>
      <c r="AU180" s="149" t="s">
        <v>80</v>
      </c>
      <c r="AV180" s="12" t="s">
        <v>80</v>
      </c>
      <c r="AW180" s="12" t="s">
        <v>27</v>
      </c>
      <c r="AX180" s="12" t="s">
        <v>70</v>
      </c>
      <c r="AY180" s="149" t="s">
        <v>116</v>
      </c>
    </row>
    <row r="181" spans="2:65" s="12" customFormat="1">
      <c r="B181" s="147"/>
      <c r="D181" s="148" t="s">
        <v>133</v>
      </c>
      <c r="E181" s="149" t="s">
        <v>1</v>
      </c>
      <c r="F181" s="150" t="s">
        <v>210</v>
      </c>
      <c r="H181" s="151">
        <v>5.2</v>
      </c>
      <c r="I181" s="152"/>
      <c r="L181" s="147"/>
      <c r="M181" s="153"/>
      <c r="T181" s="154"/>
      <c r="AT181" s="149" t="s">
        <v>133</v>
      </c>
      <c r="AU181" s="149" t="s">
        <v>80</v>
      </c>
      <c r="AV181" s="12" t="s">
        <v>80</v>
      </c>
      <c r="AW181" s="12" t="s">
        <v>27</v>
      </c>
      <c r="AX181" s="12" t="s">
        <v>70</v>
      </c>
      <c r="AY181" s="149" t="s">
        <v>116</v>
      </c>
    </row>
    <row r="182" spans="2:65" s="13" customFormat="1">
      <c r="B182" s="155"/>
      <c r="D182" s="148" t="s">
        <v>133</v>
      </c>
      <c r="E182" s="156" t="s">
        <v>1</v>
      </c>
      <c r="F182" s="157" t="s">
        <v>154</v>
      </c>
      <c r="H182" s="156" t="s">
        <v>1</v>
      </c>
      <c r="I182" s="158"/>
      <c r="L182" s="155"/>
      <c r="M182" s="159"/>
      <c r="T182" s="160"/>
      <c r="AT182" s="156" t="s">
        <v>133</v>
      </c>
      <c r="AU182" s="156" t="s">
        <v>80</v>
      </c>
      <c r="AV182" s="13" t="s">
        <v>78</v>
      </c>
      <c r="AW182" s="13" t="s">
        <v>27</v>
      </c>
      <c r="AX182" s="13" t="s">
        <v>70</v>
      </c>
      <c r="AY182" s="156" t="s">
        <v>116</v>
      </c>
    </row>
    <row r="183" spans="2:65" s="12" customFormat="1">
      <c r="B183" s="147"/>
      <c r="D183" s="148" t="s">
        <v>133</v>
      </c>
      <c r="E183" s="149" t="s">
        <v>1</v>
      </c>
      <c r="F183" s="150" t="s">
        <v>211</v>
      </c>
      <c r="H183" s="151">
        <v>208</v>
      </c>
      <c r="I183" s="152"/>
      <c r="L183" s="147"/>
      <c r="M183" s="153"/>
      <c r="T183" s="154"/>
      <c r="AT183" s="149" t="s">
        <v>133</v>
      </c>
      <c r="AU183" s="149" t="s">
        <v>80</v>
      </c>
      <c r="AV183" s="12" t="s">
        <v>80</v>
      </c>
      <c r="AW183" s="12" t="s">
        <v>27</v>
      </c>
      <c r="AX183" s="12" t="s">
        <v>70</v>
      </c>
      <c r="AY183" s="149" t="s">
        <v>116</v>
      </c>
    </row>
    <row r="184" spans="2:65" s="14" customFormat="1">
      <c r="B184" s="161"/>
      <c r="D184" s="148" t="s">
        <v>133</v>
      </c>
      <c r="E184" s="162" t="s">
        <v>1</v>
      </c>
      <c r="F184" s="163" t="s">
        <v>156</v>
      </c>
      <c r="H184" s="164">
        <v>903.36</v>
      </c>
      <c r="I184" s="165"/>
      <c r="L184" s="161"/>
      <c r="M184" s="166"/>
      <c r="T184" s="167"/>
      <c r="AT184" s="162" t="s">
        <v>133</v>
      </c>
      <c r="AU184" s="162" t="s">
        <v>80</v>
      </c>
      <c r="AV184" s="14" t="s">
        <v>122</v>
      </c>
      <c r="AW184" s="14" t="s">
        <v>27</v>
      </c>
      <c r="AX184" s="14" t="s">
        <v>78</v>
      </c>
      <c r="AY184" s="162" t="s">
        <v>116</v>
      </c>
    </row>
    <row r="185" spans="2:65" s="1" customFormat="1" ht="24.2" customHeight="1">
      <c r="B185" s="132"/>
      <c r="C185" s="133" t="s">
        <v>212</v>
      </c>
      <c r="D185" s="133" t="s">
        <v>118</v>
      </c>
      <c r="E185" s="134" t="s">
        <v>213</v>
      </c>
      <c r="F185" s="135" t="s">
        <v>214</v>
      </c>
      <c r="G185" s="136" t="s">
        <v>206</v>
      </c>
      <c r="H185" s="137">
        <v>903.36</v>
      </c>
      <c r="I185" s="138"/>
      <c r="J185" s="139">
        <f>ROUND(I185*H185,2)</f>
        <v>0</v>
      </c>
      <c r="K185" s="140"/>
      <c r="L185" s="31"/>
      <c r="M185" s="141" t="s">
        <v>1</v>
      </c>
      <c r="N185" s="142" t="s">
        <v>35</v>
      </c>
      <c r="P185" s="143">
        <f>O185*H185</f>
        <v>0</v>
      </c>
      <c r="Q185" s="143">
        <v>0</v>
      </c>
      <c r="R185" s="143">
        <f>Q185*H185</f>
        <v>0</v>
      </c>
      <c r="S185" s="143">
        <v>0</v>
      </c>
      <c r="T185" s="144">
        <f>S185*H185</f>
        <v>0</v>
      </c>
      <c r="AR185" s="145" t="s">
        <v>122</v>
      </c>
      <c r="AT185" s="145" t="s">
        <v>118</v>
      </c>
      <c r="AU185" s="145" t="s">
        <v>80</v>
      </c>
      <c r="AY185" s="16" t="s">
        <v>116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6" t="s">
        <v>78</v>
      </c>
      <c r="BK185" s="146">
        <f>ROUND(I185*H185,2)</f>
        <v>0</v>
      </c>
      <c r="BL185" s="16" t="s">
        <v>122</v>
      </c>
      <c r="BM185" s="145" t="s">
        <v>215</v>
      </c>
    </row>
    <row r="186" spans="2:65" s="1" customFormat="1" ht="37.9" customHeight="1">
      <c r="B186" s="132"/>
      <c r="C186" s="133" t="s">
        <v>216</v>
      </c>
      <c r="D186" s="133" t="s">
        <v>118</v>
      </c>
      <c r="E186" s="134" t="s">
        <v>217</v>
      </c>
      <c r="F186" s="135" t="s">
        <v>218</v>
      </c>
      <c r="G186" s="136" t="s">
        <v>147</v>
      </c>
      <c r="H186" s="137">
        <v>200.82</v>
      </c>
      <c r="I186" s="138"/>
      <c r="J186" s="139">
        <f>ROUND(I186*H186,2)</f>
        <v>0</v>
      </c>
      <c r="K186" s="140"/>
      <c r="L186" s="31"/>
      <c r="M186" s="141" t="s">
        <v>1</v>
      </c>
      <c r="N186" s="142" t="s">
        <v>35</v>
      </c>
      <c r="P186" s="143">
        <f>O186*H186</f>
        <v>0</v>
      </c>
      <c r="Q186" s="143">
        <v>0</v>
      </c>
      <c r="R186" s="143">
        <f>Q186*H186</f>
        <v>0</v>
      </c>
      <c r="S186" s="143">
        <v>0</v>
      </c>
      <c r="T186" s="144">
        <f>S186*H186</f>
        <v>0</v>
      </c>
      <c r="AR186" s="145" t="s">
        <v>122</v>
      </c>
      <c r="AT186" s="145" t="s">
        <v>118</v>
      </c>
      <c r="AU186" s="145" t="s">
        <v>80</v>
      </c>
      <c r="AY186" s="16" t="s">
        <v>116</v>
      </c>
      <c r="BE186" s="146">
        <f>IF(N186="základní",J186,0)</f>
        <v>0</v>
      </c>
      <c r="BF186" s="146">
        <f>IF(N186="snížená",J186,0)</f>
        <v>0</v>
      </c>
      <c r="BG186" s="146">
        <f>IF(N186="zákl. přenesená",J186,0)</f>
        <v>0</v>
      </c>
      <c r="BH186" s="146">
        <f>IF(N186="sníž. přenesená",J186,0)</f>
        <v>0</v>
      </c>
      <c r="BI186" s="146">
        <f>IF(N186="nulová",J186,0)</f>
        <v>0</v>
      </c>
      <c r="BJ186" s="16" t="s">
        <v>78</v>
      </c>
      <c r="BK186" s="146">
        <f>ROUND(I186*H186,2)</f>
        <v>0</v>
      </c>
      <c r="BL186" s="16" t="s">
        <v>122</v>
      </c>
      <c r="BM186" s="145" t="s">
        <v>219</v>
      </c>
    </row>
    <row r="187" spans="2:65" s="1" customFormat="1" ht="19.5">
      <c r="B187" s="31"/>
      <c r="D187" s="148" t="s">
        <v>220</v>
      </c>
      <c r="F187" s="168" t="s">
        <v>221</v>
      </c>
      <c r="I187" s="169"/>
      <c r="L187" s="31"/>
      <c r="M187" s="170"/>
      <c r="T187" s="54"/>
      <c r="AT187" s="16" t="s">
        <v>220</v>
      </c>
      <c r="AU187" s="16" t="s">
        <v>80</v>
      </c>
    </row>
    <row r="188" spans="2:65" s="13" customFormat="1">
      <c r="B188" s="155"/>
      <c r="D188" s="148" t="s">
        <v>133</v>
      </c>
      <c r="E188" s="156" t="s">
        <v>1</v>
      </c>
      <c r="F188" s="157" t="s">
        <v>222</v>
      </c>
      <c r="H188" s="156" t="s">
        <v>1</v>
      </c>
      <c r="I188" s="158"/>
      <c r="L188" s="155"/>
      <c r="M188" s="159"/>
      <c r="T188" s="160"/>
      <c r="AT188" s="156" t="s">
        <v>133</v>
      </c>
      <c r="AU188" s="156" t="s">
        <v>80</v>
      </c>
      <c r="AV188" s="13" t="s">
        <v>78</v>
      </c>
      <c r="AW188" s="13" t="s">
        <v>27</v>
      </c>
      <c r="AX188" s="13" t="s">
        <v>70</v>
      </c>
      <c r="AY188" s="156" t="s">
        <v>116</v>
      </c>
    </row>
    <row r="189" spans="2:65" s="12" customFormat="1">
      <c r="B189" s="147"/>
      <c r="D189" s="148" t="s">
        <v>133</v>
      </c>
      <c r="E189" s="149" t="s">
        <v>1</v>
      </c>
      <c r="F189" s="150" t="s">
        <v>223</v>
      </c>
      <c r="H189" s="151">
        <v>308.95400000000001</v>
      </c>
      <c r="I189" s="152"/>
      <c r="L189" s="147"/>
      <c r="M189" s="153"/>
      <c r="T189" s="154"/>
      <c r="AT189" s="149" t="s">
        <v>133</v>
      </c>
      <c r="AU189" s="149" t="s">
        <v>80</v>
      </c>
      <c r="AV189" s="12" t="s">
        <v>80</v>
      </c>
      <c r="AW189" s="12" t="s">
        <v>27</v>
      </c>
      <c r="AX189" s="12" t="s">
        <v>70</v>
      </c>
      <c r="AY189" s="149" t="s">
        <v>116</v>
      </c>
    </row>
    <row r="190" spans="2:65" s="13" customFormat="1">
      <c r="B190" s="155"/>
      <c r="D190" s="148" t="s">
        <v>133</v>
      </c>
      <c r="E190" s="156" t="s">
        <v>1</v>
      </c>
      <c r="F190" s="157" t="s">
        <v>224</v>
      </c>
      <c r="H190" s="156" t="s">
        <v>1</v>
      </c>
      <c r="I190" s="158"/>
      <c r="L190" s="155"/>
      <c r="M190" s="159"/>
      <c r="T190" s="160"/>
      <c r="AT190" s="156" t="s">
        <v>133</v>
      </c>
      <c r="AU190" s="156" t="s">
        <v>80</v>
      </c>
      <c r="AV190" s="13" t="s">
        <v>78</v>
      </c>
      <c r="AW190" s="13" t="s">
        <v>27</v>
      </c>
      <c r="AX190" s="13" t="s">
        <v>70</v>
      </c>
      <c r="AY190" s="156" t="s">
        <v>116</v>
      </c>
    </row>
    <row r="191" spans="2:65" s="12" customFormat="1">
      <c r="B191" s="147"/>
      <c r="D191" s="148" t="s">
        <v>133</v>
      </c>
      <c r="E191" s="149" t="s">
        <v>1</v>
      </c>
      <c r="F191" s="150" t="s">
        <v>225</v>
      </c>
      <c r="H191" s="151">
        <v>200.82</v>
      </c>
      <c r="I191" s="152"/>
      <c r="L191" s="147"/>
      <c r="M191" s="153"/>
      <c r="T191" s="154"/>
      <c r="AT191" s="149" t="s">
        <v>133</v>
      </c>
      <c r="AU191" s="149" t="s">
        <v>80</v>
      </c>
      <c r="AV191" s="12" t="s">
        <v>80</v>
      </c>
      <c r="AW191" s="12" t="s">
        <v>27</v>
      </c>
      <c r="AX191" s="12" t="s">
        <v>78</v>
      </c>
      <c r="AY191" s="149" t="s">
        <v>116</v>
      </c>
    </row>
    <row r="192" spans="2:65" s="1" customFormat="1" ht="37.9" customHeight="1">
      <c r="B192" s="132"/>
      <c r="C192" s="133" t="s">
        <v>226</v>
      </c>
      <c r="D192" s="133" t="s">
        <v>118</v>
      </c>
      <c r="E192" s="134" t="s">
        <v>227</v>
      </c>
      <c r="F192" s="135" t="s">
        <v>228</v>
      </c>
      <c r="G192" s="136" t="s">
        <v>147</v>
      </c>
      <c r="H192" s="137">
        <v>92.686000000000007</v>
      </c>
      <c r="I192" s="138"/>
      <c r="J192" s="139">
        <f>ROUND(I192*H192,2)</f>
        <v>0</v>
      </c>
      <c r="K192" s="140"/>
      <c r="L192" s="31"/>
      <c r="M192" s="141" t="s">
        <v>1</v>
      </c>
      <c r="N192" s="142" t="s">
        <v>35</v>
      </c>
      <c r="P192" s="143">
        <f>O192*H192</f>
        <v>0</v>
      </c>
      <c r="Q192" s="143">
        <v>0</v>
      </c>
      <c r="R192" s="143">
        <f>Q192*H192</f>
        <v>0</v>
      </c>
      <c r="S192" s="143">
        <v>0</v>
      </c>
      <c r="T192" s="144">
        <f>S192*H192</f>
        <v>0</v>
      </c>
      <c r="AR192" s="145" t="s">
        <v>122</v>
      </c>
      <c r="AT192" s="145" t="s">
        <v>118</v>
      </c>
      <c r="AU192" s="145" t="s">
        <v>80</v>
      </c>
      <c r="AY192" s="16" t="s">
        <v>116</v>
      </c>
      <c r="BE192" s="146">
        <f>IF(N192="základní",J192,0)</f>
        <v>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6" t="s">
        <v>78</v>
      </c>
      <c r="BK192" s="146">
        <f>ROUND(I192*H192,2)</f>
        <v>0</v>
      </c>
      <c r="BL192" s="16" t="s">
        <v>122</v>
      </c>
      <c r="BM192" s="145" t="s">
        <v>229</v>
      </c>
    </row>
    <row r="193" spans="2:65" s="13" customFormat="1">
      <c r="B193" s="155"/>
      <c r="D193" s="148" t="s">
        <v>133</v>
      </c>
      <c r="E193" s="156" t="s">
        <v>1</v>
      </c>
      <c r="F193" s="157" t="s">
        <v>230</v>
      </c>
      <c r="H193" s="156" t="s">
        <v>1</v>
      </c>
      <c r="I193" s="158"/>
      <c r="L193" s="155"/>
      <c r="M193" s="159"/>
      <c r="T193" s="160"/>
      <c r="AT193" s="156" t="s">
        <v>133</v>
      </c>
      <c r="AU193" s="156" t="s">
        <v>80</v>
      </c>
      <c r="AV193" s="13" t="s">
        <v>78</v>
      </c>
      <c r="AW193" s="13" t="s">
        <v>27</v>
      </c>
      <c r="AX193" s="13" t="s">
        <v>70</v>
      </c>
      <c r="AY193" s="156" t="s">
        <v>116</v>
      </c>
    </row>
    <row r="194" spans="2:65" s="12" customFormat="1">
      <c r="B194" s="147"/>
      <c r="D194" s="148" t="s">
        <v>133</v>
      </c>
      <c r="E194" s="149" t="s">
        <v>1</v>
      </c>
      <c r="F194" s="150" t="s">
        <v>231</v>
      </c>
      <c r="H194" s="151">
        <v>92.686000000000007</v>
      </c>
      <c r="I194" s="152"/>
      <c r="L194" s="147"/>
      <c r="M194" s="153"/>
      <c r="T194" s="154"/>
      <c r="AT194" s="149" t="s">
        <v>133</v>
      </c>
      <c r="AU194" s="149" t="s">
        <v>80</v>
      </c>
      <c r="AV194" s="12" t="s">
        <v>80</v>
      </c>
      <c r="AW194" s="12" t="s">
        <v>27</v>
      </c>
      <c r="AX194" s="12" t="s">
        <v>78</v>
      </c>
      <c r="AY194" s="149" t="s">
        <v>116</v>
      </c>
    </row>
    <row r="195" spans="2:65" s="1" customFormat="1" ht="37.9" customHeight="1">
      <c r="B195" s="132"/>
      <c r="C195" s="133" t="s">
        <v>232</v>
      </c>
      <c r="D195" s="133" t="s">
        <v>118</v>
      </c>
      <c r="E195" s="134" t="s">
        <v>233</v>
      </c>
      <c r="F195" s="135" t="s">
        <v>234</v>
      </c>
      <c r="G195" s="136" t="s">
        <v>147</v>
      </c>
      <c r="H195" s="137">
        <v>15.448</v>
      </c>
      <c r="I195" s="138"/>
      <c r="J195" s="139">
        <f>ROUND(I195*H195,2)</f>
        <v>0</v>
      </c>
      <c r="K195" s="140"/>
      <c r="L195" s="31"/>
      <c r="M195" s="141" t="s">
        <v>1</v>
      </c>
      <c r="N195" s="142" t="s">
        <v>35</v>
      </c>
      <c r="P195" s="143">
        <f>O195*H195</f>
        <v>0</v>
      </c>
      <c r="Q195" s="143">
        <v>0</v>
      </c>
      <c r="R195" s="143">
        <f>Q195*H195</f>
        <v>0</v>
      </c>
      <c r="S195" s="143">
        <v>0</v>
      </c>
      <c r="T195" s="144">
        <f>S195*H195</f>
        <v>0</v>
      </c>
      <c r="AR195" s="145" t="s">
        <v>122</v>
      </c>
      <c r="AT195" s="145" t="s">
        <v>118</v>
      </c>
      <c r="AU195" s="145" t="s">
        <v>80</v>
      </c>
      <c r="AY195" s="16" t="s">
        <v>116</v>
      </c>
      <c r="BE195" s="146">
        <f>IF(N195="základní",J195,0)</f>
        <v>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6" t="s">
        <v>78</v>
      </c>
      <c r="BK195" s="146">
        <f>ROUND(I195*H195,2)</f>
        <v>0</v>
      </c>
      <c r="BL195" s="16" t="s">
        <v>122</v>
      </c>
      <c r="BM195" s="145" t="s">
        <v>235</v>
      </c>
    </row>
    <row r="196" spans="2:65" s="13" customFormat="1">
      <c r="B196" s="155"/>
      <c r="D196" s="148" t="s">
        <v>133</v>
      </c>
      <c r="E196" s="156" t="s">
        <v>1</v>
      </c>
      <c r="F196" s="157" t="s">
        <v>236</v>
      </c>
      <c r="H196" s="156" t="s">
        <v>1</v>
      </c>
      <c r="I196" s="158"/>
      <c r="L196" s="155"/>
      <c r="M196" s="159"/>
      <c r="T196" s="160"/>
      <c r="AT196" s="156" t="s">
        <v>133</v>
      </c>
      <c r="AU196" s="156" t="s">
        <v>80</v>
      </c>
      <c r="AV196" s="13" t="s">
        <v>78</v>
      </c>
      <c r="AW196" s="13" t="s">
        <v>27</v>
      </c>
      <c r="AX196" s="13" t="s">
        <v>70</v>
      </c>
      <c r="AY196" s="156" t="s">
        <v>116</v>
      </c>
    </row>
    <row r="197" spans="2:65" s="12" customFormat="1">
      <c r="B197" s="147"/>
      <c r="D197" s="148" t="s">
        <v>133</v>
      </c>
      <c r="E197" s="149" t="s">
        <v>1</v>
      </c>
      <c r="F197" s="150" t="s">
        <v>237</v>
      </c>
      <c r="H197" s="151">
        <v>15.448</v>
      </c>
      <c r="I197" s="152"/>
      <c r="L197" s="147"/>
      <c r="M197" s="153"/>
      <c r="T197" s="154"/>
      <c r="AT197" s="149" t="s">
        <v>133</v>
      </c>
      <c r="AU197" s="149" t="s">
        <v>80</v>
      </c>
      <c r="AV197" s="12" t="s">
        <v>80</v>
      </c>
      <c r="AW197" s="12" t="s">
        <v>27</v>
      </c>
      <c r="AX197" s="12" t="s">
        <v>78</v>
      </c>
      <c r="AY197" s="149" t="s">
        <v>116</v>
      </c>
    </row>
    <row r="198" spans="2:65" s="1" customFormat="1" ht="37.9" customHeight="1">
      <c r="B198" s="132"/>
      <c r="C198" s="133" t="s">
        <v>238</v>
      </c>
      <c r="D198" s="133" t="s">
        <v>118</v>
      </c>
      <c r="E198" s="134" t="s">
        <v>239</v>
      </c>
      <c r="F198" s="135" t="s">
        <v>240</v>
      </c>
      <c r="G198" s="136" t="s">
        <v>147</v>
      </c>
      <c r="H198" s="137">
        <v>293.33300000000003</v>
      </c>
      <c r="I198" s="138"/>
      <c r="J198" s="139">
        <f>ROUND(I198*H198,2)</f>
        <v>0</v>
      </c>
      <c r="K198" s="140"/>
      <c r="L198" s="31"/>
      <c r="M198" s="141" t="s">
        <v>1</v>
      </c>
      <c r="N198" s="142" t="s">
        <v>35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122</v>
      </c>
      <c r="AT198" s="145" t="s">
        <v>118</v>
      </c>
      <c r="AU198" s="145" t="s">
        <v>80</v>
      </c>
      <c r="AY198" s="16" t="s">
        <v>116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6" t="s">
        <v>78</v>
      </c>
      <c r="BK198" s="146">
        <f>ROUND(I198*H198,2)</f>
        <v>0</v>
      </c>
      <c r="BL198" s="16" t="s">
        <v>122</v>
      </c>
      <c r="BM198" s="145" t="s">
        <v>241</v>
      </c>
    </row>
    <row r="199" spans="2:65" s="12" customFormat="1">
      <c r="B199" s="147"/>
      <c r="D199" s="148" t="s">
        <v>133</v>
      </c>
      <c r="E199" s="149" t="s">
        <v>1</v>
      </c>
      <c r="F199" s="150" t="s">
        <v>242</v>
      </c>
      <c r="H199" s="151">
        <v>451.28199999999998</v>
      </c>
      <c r="I199" s="152"/>
      <c r="L199" s="147"/>
      <c r="M199" s="153"/>
      <c r="T199" s="154"/>
      <c r="AT199" s="149" t="s">
        <v>133</v>
      </c>
      <c r="AU199" s="149" t="s">
        <v>80</v>
      </c>
      <c r="AV199" s="12" t="s">
        <v>80</v>
      </c>
      <c r="AW199" s="12" t="s">
        <v>27</v>
      </c>
      <c r="AX199" s="12" t="s">
        <v>70</v>
      </c>
      <c r="AY199" s="149" t="s">
        <v>116</v>
      </c>
    </row>
    <row r="200" spans="2:65" s="13" customFormat="1">
      <c r="B200" s="155"/>
      <c r="D200" s="148" t="s">
        <v>133</v>
      </c>
      <c r="E200" s="156" t="s">
        <v>1</v>
      </c>
      <c r="F200" s="157" t="s">
        <v>224</v>
      </c>
      <c r="H200" s="156" t="s">
        <v>1</v>
      </c>
      <c r="I200" s="158"/>
      <c r="L200" s="155"/>
      <c r="M200" s="159"/>
      <c r="T200" s="160"/>
      <c r="AT200" s="156" t="s">
        <v>133</v>
      </c>
      <c r="AU200" s="156" t="s">
        <v>80</v>
      </c>
      <c r="AV200" s="13" t="s">
        <v>78</v>
      </c>
      <c r="AW200" s="13" t="s">
        <v>27</v>
      </c>
      <c r="AX200" s="13" t="s">
        <v>70</v>
      </c>
      <c r="AY200" s="156" t="s">
        <v>116</v>
      </c>
    </row>
    <row r="201" spans="2:65" s="12" customFormat="1">
      <c r="B201" s="147"/>
      <c r="D201" s="148" t="s">
        <v>133</v>
      </c>
      <c r="E201" s="149" t="s">
        <v>1</v>
      </c>
      <c r="F201" s="150" t="s">
        <v>243</v>
      </c>
      <c r="H201" s="151">
        <v>293.33300000000003</v>
      </c>
      <c r="I201" s="152"/>
      <c r="L201" s="147"/>
      <c r="M201" s="153"/>
      <c r="T201" s="154"/>
      <c r="AT201" s="149" t="s">
        <v>133</v>
      </c>
      <c r="AU201" s="149" t="s">
        <v>80</v>
      </c>
      <c r="AV201" s="12" t="s">
        <v>80</v>
      </c>
      <c r="AW201" s="12" t="s">
        <v>27</v>
      </c>
      <c r="AX201" s="12" t="s">
        <v>78</v>
      </c>
      <c r="AY201" s="149" t="s">
        <v>116</v>
      </c>
    </row>
    <row r="202" spans="2:65" s="1" customFormat="1" ht="37.9" customHeight="1">
      <c r="B202" s="132"/>
      <c r="C202" s="133" t="s">
        <v>7</v>
      </c>
      <c r="D202" s="133" t="s">
        <v>118</v>
      </c>
      <c r="E202" s="134" t="s">
        <v>244</v>
      </c>
      <c r="F202" s="135" t="s">
        <v>245</v>
      </c>
      <c r="G202" s="136" t="s">
        <v>147</v>
      </c>
      <c r="H202" s="137">
        <v>876.99900000000002</v>
      </c>
      <c r="I202" s="138"/>
      <c r="J202" s="139">
        <f>ROUND(I202*H202,2)</f>
        <v>0</v>
      </c>
      <c r="K202" s="140"/>
      <c r="L202" s="31"/>
      <c r="M202" s="141" t="s">
        <v>1</v>
      </c>
      <c r="N202" s="142" t="s">
        <v>35</v>
      </c>
      <c r="P202" s="143">
        <f>O202*H202</f>
        <v>0</v>
      </c>
      <c r="Q202" s="143">
        <v>0</v>
      </c>
      <c r="R202" s="143">
        <f>Q202*H202</f>
        <v>0</v>
      </c>
      <c r="S202" s="143">
        <v>0</v>
      </c>
      <c r="T202" s="144">
        <f>S202*H202</f>
        <v>0</v>
      </c>
      <c r="AR202" s="145" t="s">
        <v>122</v>
      </c>
      <c r="AT202" s="145" t="s">
        <v>118</v>
      </c>
      <c r="AU202" s="145" t="s">
        <v>80</v>
      </c>
      <c r="AY202" s="16" t="s">
        <v>116</v>
      </c>
      <c r="BE202" s="146">
        <f>IF(N202="základní",J202,0)</f>
        <v>0</v>
      </c>
      <c r="BF202" s="146">
        <f>IF(N202="snížená",J202,0)</f>
        <v>0</v>
      </c>
      <c r="BG202" s="146">
        <f>IF(N202="zákl. přenesená",J202,0)</f>
        <v>0</v>
      </c>
      <c r="BH202" s="146">
        <f>IF(N202="sníž. přenesená",J202,0)</f>
        <v>0</v>
      </c>
      <c r="BI202" s="146">
        <f>IF(N202="nulová",J202,0)</f>
        <v>0</v>
      </c>
      <c r="BJ202" s="16" t="s">
        <v>78</v>
      </c>
      <c r="BK202" s="146">
        <f>ROUND(I202*H202,2)</f>
        <v>0</v>
      </c>
      <c r="BL202" s="16" t="s">
        <v>122</v>
      </c>
      <c r="BM202" s="145" t="s">
        <v>246</v>
      </c>
    </row>
    <row r="203" spans="2:65" s="12" customFormat="1">
      <c r="B203" s="147"/>
      <c r="D203" s="148" t="s">
        <v>133</v>
      </c>
      <c r="E203" s="149" t="s">
        <v>1</v>
      </c>
      <c r="F203" s="150" t="s">
        <v>247</v>
      </c>
      <c r="H203" s="151">
        <v>876.99900000000002</v>
      </c>
      <c r="I203" s="152"/>
      <c r="L203" s="147"/>
      <c r="M203" s="153"/>
      <c r="T203" s="154"/>
      <c r="AT203" s="149" t="s">
        <v>133</v>
      </c>
      <c r="AU203" s="149" t="s">
        <v>80</v>
      </c>
      <c r="AV203" s="12" t="s">
        <v>80</v>
      </c>
      <c r="AW203" s="12" t="s">
        <v>27</v>
      </c>
      <c r="AX203" s="12" t="s">
        <v>78</v>
      </c>
      <c r="AY203" s="149" t="s">
        <v>116</v>
      </c>
    </row>
    <row r="204" spans="2:65" s="1" customFormat="1" ht="37.9" customHeight="1">
      <c r="B204" s="132"/>
      <c r="C204" s="133" t="s">
        <v>248</v>
      </c>
      <c r="D204" s="133" t="s">
        <v>118</v>
      </c>
      <c r="E204" s="134" t="s">
        <v>249</v>
      </c>
      <c r="F204" s="135" t="s">
        <v>250</v>
      </c>
      <c r="G204" s="136" t="s">
        <v>147</v>
      </c>
      <c r="H204" s="137">
        <v>135.38499999999999</v>
      </c>
      <c r="I204" s="138"/>
      <c r="J204" s="139">
        <f>ROUND(I204*H204,2)</f>
        <v>0</v>
      </c>
      <c r="K204" s="140"/>
      <c r="L204" s="31"/>
      <c r="M204" s="141" t="s">
        <v>1</v>
      </c>
      <c r="N204" s="142" t="s">
        <v>35</v>
      </c>
      <c r="P204" s="143">
        <f>O204*H204</f>
        <v>0</v>
      </c>
      <c r="Q204" s="143">
        <v>0</v>
      </c>
      <c r="R204" s="143">
        <f>Q204*H204</f>
        <v>0</v>
      </c>
      <c r="S204" s="143">
        <v>0</v>
      </c>
      <c r="T204" s="144">
        <f>S204*H204</f>
        <v>0</v>
      </c>
      <c r="AR204" s="145" t="s">
        <v>122</v>
      </c>
      <c r="AT204" s="145" t="s">
        <v>118</v>
      </c>
      <c r="AU204" s="145" t="s">
        <v>80</v>
      </c>
      <c r="AY204" s="16" t="s">
        <v>116</v>
      </c>
      <c r="BE204" s="146">
        <f>IF(N204="základní",J204,0)</f>
        <v>0</v>
      </c>
      <c r="BF204" s="146">
        <f>IF(N204="snížená",J204,0)</f>
        <v>0</v>
      </c>
      <c r="BG204" s="146">
        <f>IF(N204="zákl. přenesená",J204,0)</f>
        <v>0</v>
      </c>
      <c r="BH204" s="146">
        <f>IF(N204="sníž. přenesená",J204,0)</f>
        <v>0</v>
      </c>
      <c r="BI204" s="146">
        <f>IF(N204="nulová",J204,0)</f>
        <v>0</v>
      </c>
      <c r="BJ204" s="16" t="s">
        <v>78</v>
      </c>
      <c r="BK204" s="146">
        <f>ROUND(I204*H204,2)</f>
        <v>0</v>
      </c>
      <c r="BL204" s="16" t="s">
        <v>122</v>
      </c>
      <c r="BM204" s="145" t="s">
        <v>251</v>
      </c>
    </row>
    <row r="205" spans="2:65" s="12" customFormat="1">
      <c r="B205" s="147"/>
      <c r="D205" s="148" t="s">
        <v>133</v>
      </c>
      <c r="E205" s="149" t="s">
        <v>1</v>
      </c>
      <c r="F205" s="150" t="s">
        <v>242</v>
      </c>
      <c r="H205" s="151">
        <v>451.28199999999998</v>
      </c>
      <c r="I205" s="152"/>
      <c r="L205" s="147"/>
      <c r="M205" s="153"/>
      <c r="T205" s="154"/>
      <c r="AT205" s="149" t="s">
        <v>133</v>
      </c>
      <c r="AU205" s="149" t="s">
        <v>80</v>
      </c>
      <c r="AV205" s="12" t="s">
        <v>80</v>
      </c>
      <c r="AW205" s="12" t="s">
        <v>27</v>
      </c>
      <c r="AX205" s="12" t="s">
        <v>70</v>
      </c>
      <c r="AY205" s="149" t="s">
        <v>116</v>
      </c>
    </row>
    <row r="206" spans="2:65" s="13" customFormat="1">
      <c r="B206" s="155"/>
      <c r="D206" s="148" t="s">
        <v>133</v>
      </c>
      <c r="E206" s="156" t="s">
        <v>1</v>
      </c>
      <c r="F206" s="157" t="s">
        <v>230</v>
      </c>
      <c r="H206" s="156" t="s">
        <v>1</v>
      </c>
      <c r="I206" s="158"/>
      <c r="L206" s="155"/>
      <c r="M206" s="159"/>
      <c r="T206" s="160"/>
      <c r="AT206" s="156" t="s">
        <v>133</v>
      </c>
      <c r="AU206" s="156" t="s">
        <v>80</v>
      </c>
      <c r="AV206" s="13" t="s">
        <v>78</v>
      </c>
      <c r="AW206" s="13" t="s">
        <v>27</v>
      </c>
      <c r="AX206" s="13" t="s">
        <v>70</v>
      </c>
      <c r="AY206" s="156" t="s">
        <v>116</v>
      </c>
    </row>
    <row r="207" spans="2:65" s="12" customFormat="1">
      <c r="B207" s="147"/>
      <c r="D207" s="148" t="s">
        <v>133</v>
      </c>
      <c r="E207" s="149" t="s">
        <v>1</v>
      </c>
      <c r="F207" s="150" t="s">
        <v>252</v>
      </c>
      <c r="H207" s="151">
        <v>135.38499999999999</v>
      </c>
      <c r="I207" s="152"/>
      <c r="L207" s="147"/>
      <c r="M207" s="153"/>
      <c r="T207" s="154"/>
      <c r="AT207" s="149" t="s">
        <v>133</v>
      </c>
      <c r="AU207" s="149" t="s">
        <v>80</v>
      </c>
      <c r="AV207" s="12" t="s">
        <v>80</v>
      </c>
      <c r="AW207" s="12" t="s">
        <v>27</v>
      </c>
      <c r="AX207" s="12" t="s">
        <v>78</v>
      </c>
      <c r="AY207" s="149" t="s">
        <v>116</v>
      </c>
    </row>
    <row r="208" spans="2:65" s="1" customFormat="1" ht="37.9" customHeight="1">
      <c r="B208" s="132"/>
      <c r="C208" s="133" t="s">
        <v>253</v>
      </c>
      <c r="D208" s="133" t="s">
        <v>118</v>
      </c>
      <c r="E208" s="134" t="s">
        <v>254</v>
      </c>
      <c r="F208" s="135" t="s">
        <v>255</v>
      </c>
      <c r="G208" s="136" t="s">
        <v>147</v>
      </c>
      <c r="H208" s="137">
        <v>406.15499999999997</v>
      </c>
      <c r="I208" s="138"/>
      <c r="J208" s="139">
        <f>ROUND(I208*H208,2)</f>
        <v>0</v>
      </c>
      <c r="K208" s="140"/>
      <c r="L208" s="31"/>
      <c r="M208" s="141" t="s">
        <v>1</v>
      </c>
      <c r="N208" s="142" t="s">
        <v>35</v>
      </c>
      <c r="P208" s="143">
        <f>O208*H208</f>
        <v>0</v>
      </c>
      <c r="Q208" s="143">
        <v>0</v>
      </c>
      <c r="R208" s="143">
        <f>Q208*H208</f>
        <v>0</v>
      </c>
      <c r="S208" s="143">
        <v>0</v>
      </c>
      <c r="T208" s="144">
        <f>S208*H208</f>
        <v>0</v>
      </c>
      <c r="AR208" s="145" t="s">
        <v>122</v>
      </c>
      <c r="AT208" s="145" t="s">
        <v>118</v>
      </c>
      <c r="AU208" s="145" t="s">
        <v>80</v>
      </c>
      <c r="AY208" s="16" t="s">
        <v>116</v>
      </c>
      <c r="BE208" s="146">
        <f>IF(N208="základní",J208,0)</f>
        <v>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6" t="s">
        <v>78</v>
      </c>
      <c r="BK208" s="146">
        <f>ROUND(I208*H208,2)</f>
        <v>0</v>
      </c>
      <c r="BL208" s="16" t="s">
        <v>122</v>
      </c>
      <c r="BM208" s="145" t="s">
        <v>256</v>
      </c>
    </row>
    <row r="209" spans="2:65" s="12" customFormat="1">
      <c r="B209" s="147"/>
      <c r="D209" s="148" t="s">
        <v>133</v>
      </c>
      <c r="E209" s="149" t="s">
        <v>1</v>
      </c>
      <c r="F209" s="150" t="s">
        <v>257</v>
      </c>
      <c r="H209" s="151">
        <v>406.15499999999997</v>
      </c>
      <c r="I209" s="152"/>
      <c r="L209" s="147"/>
      <c r="M209" s="153"/>
      <c r="T209" s="154"/>
      <c r="AT209" s="149" t="s">
        <v>133</v>
      </c>
      <c r="AU209" s="149" t="s">
        <v>80</v>
      </c>
      <c r="AV209" s="12" t="s">
        <v>80</v>
      </c>
      <c r="AW209" s="12" t="s">
        <v>27</v>
      </c>
      <c r="AX209" s="12" t="s">
        <v>78</v>
      </c>
      <c r="AY209" s="149" t="s">
        <v>116</v>
      </c>
    </row>
    <row r="210" spans="2:65" s="1" customFormat="1" ht="37.9" customHeight="1">
      <c r="B210" s="132"/>
      <c r="C210" s="133" t="s">
        <v>258</v>
      </c>
      <c r="D210" s="133" t="s">
        <v>118</v>
      </c>
      <c r="E210" s="134" t="s">
        <v>259</v>
      </c>
      <c r="F210" s="135" t="s">
        <v>260</v>
      </c>
      <c r="G210" s="136" t="s">
        <v>147</v>
      </c>
      <c r="H210" s="137">
        <v>22.564</v>
      </c>
      <c r="I210" s="138"/>
      <c r="J210" s="139">
        <f>ROUND(I210*H210,2)</f>
        <v>0</v>
      </c>
      <c r="K210" s="140"/>
      <c r="L210" s="31"/>
      <c r="M210" s="141" t="s">
        <v>1</v>
      </c>
      <c r="N210" s="142" t="s">
        <v>35</v>
      </c>
      <c r="P210" s="143">
        <f>O210*H210</f>
        <v>0</v>
      </c>
      <c r="Q210" s="143">
        <v>0</v>
      </c>
      <c r="R210" s="143">
        <f>Q210*H210</f>
        <v>0</v>
      </c>
      <c r="S210" s="143">
        <v>0</v>
      </c>
      <c r="T210" s="144">
        <f>S210*H210</f>
        <v>0</v>
      </c>
      <c r="AR210" s="145" t="s">
        <v>122</v>
      </c>
      <c r="AT210" s="145" t="s">
        <v>118</v>
      </c>
      <c r="AU210" s="145" t="s">
        <v>80</v>
      </c>
      <c r="AY210" s="16" t="s">
        <v>116</v>
      </c>
      <c r="BE210" s="146">
        <f>IF(N210="základní",J210,0)</f>
        <v>0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6" t="s">
        <v>78</v>
      </c>
      <c r="BK210" s="146">
        <f>ROUND(I210*H210,2)</f>
        <v>0</v>
      </c>
      <c r="BL210" s="16" t="s">
        <v>122</v>
      </c>
      <c r="BM210" s="145" t="s">
        <v>261</v>
      </c>
    </row>
    <row r="211" spans="2:65" s="12" customFormat="1">
      <c r="B211" s="147"/>
      <c r="D211" s="148" t="s">
        <v>133</v>
      </c>
      <c r="E211" s="149" t="s">
        <v>1</v>
      </c>
      <c r="F211" s="150" t="s">
        <v>242</v>
      </c>
      <c r="H211" s="151">
        <v>451.28199999999998</v>
      </c>
      <c r="I211" s="152"/>
      <c r="L211" s="147"/>
      <c r="M211" s="153"/>
      <c r="T211" s="154"/>
      <c r="AT211" s="149" t="s">
        <v>133</v>
      </c>
      <c r="AU211" s="149" t="s">
        <v>80</v>
      </c>
      <c r="AV211" s="12" t="s">
        <v>80</v>
      </c>
      <c r="AW211" s="12" t="s">
        <v>27</v>
      </c>
      <c r="AX211" s="12" t="s">
        <v>70</v>
      </c>
      <c r="AY211" s="149" t="s">
        <v>116</v>
      </c>
    </row>
    <row r="212" spans="2:65" s="13" customFormat="1">
      <c r="B212" s="155"/>
      <c r="D212" s="148" t="s">
        <v>133</v>
      </c>
      <c r="E212" s="156" t="s">
        <v>1</v>
      </c>
      <c r="F212" s="157" t="s">
        <v>236</v>
      </c>
      <c r="H212" s="156" t="s">
        <v>1</v>
      </c>
      <c r="I212" s="158"/>
      <c r="L212" s="155"/>
      <c r="M212" s="159"/>
      <c r="T212" s="160"/>
      <c r="AT212" s="156" t="s">
        <v>133</v>
      </c>
      <c r="AU212" s="156" t="s">
        <v>80</v>
      </c>
      <c r="AV212" s="13" t="s">
        <v>78</v>
      </c>
      <c r="AW212" s="13" t="s">
        <v>27</v>
      </c>
      <c r="AX212" s="13" t="s">
        <v>70</v>
      </c>
      <c r="AY212" s="156" t="s">
        <v>116</v>
      </c>
    </row>
    <row r="213" spans="2:65" s="12" customFormat="1">
      <c r="B213" s="147"/>
      <c r="D213" s="148" t="s">
        <v>133</v>
      </c>
      <c r="E213" s="149" t="s">
        <v>1</v>
      </c>
      <c r="F213" s="150" t="s">
        <v>262</v>
      </c>
      <c r="H213" s="151">
        <v>22.564</v>
      </c>
      <c r="I213" s="152"/>
      <c r="L213" s="147"/>
      <c r="M213" s="153"/>
      <c r="T213" s="154"/>
      <c r="AT213" s="149" t="s">
        <v>133</v>
      </c>
      <c r="AU213" s="149" t="s">
        <v>80</v>
      </c>
      <c r="AV213" s="12" t="s">
        <v>80</v>
      </c>
      <c r="AW213" s="12" t="s">
        <v>27</v>
      </c>
      <c r="AX213" s="12" t="s">
        <v>78</v>
      </c>
      <c r="AY213" s="149" t="s">
        <v>116</v>
      </c>
    </row>
    <row r="214" spans="2:65" s="1" customFormat="1" ht="37.9" customHeight="1">
      <c r="B214" s="132"/>
      <c r="C214" s="133" t="s">
        <v>263</v>
      </c>
      <c r="D214" s="133" t="s">
        <v>118</v>
      </c>
      <c r="E214" s="134" t="s">
        <v>264</v>
      </c>
      <c r="F214" s="135" t="s">
        <v>265</v>
      </c>
      <c r="G214" s="136" t="s">
        <v>147</v>
      </c>
      <c r="H214" s="137">
        <v>67.691999999999993</v>
      </c>
      <c r="I214" s="138"/>
      <c r="J214" s="139">
        <f>ROUND(I214*H214,2)</f>
        <v>0</v>
      </c>
      <c r="K214" s="140"/>
      <c r="L214" s="31"/>
      <c r="M214" s="141" t="s">
        <v>1</v>
      </c>
      <c r="N214" s="142" t="s">
        <v>35</v>
      </c>
      <c r="P214" s="143">
        <f>O214*H214</f>
        <v>0</v>
      </c>
      <c r="Q214" s="143">
        <v>0</v>
      </c>
      <c r="R214" s="143">
        <f>Q214*H214</f>
        <v>0</v>
      </c>
      <c r="S214" s="143">
        <v>0</v>
      </c>
      <c r="T214" s="144">
        <f>S214*H214</f>
        <v>0</v>
      </c>
      <c r="AR214" s="145" t="s">
        <v>122</v>
      </c>
      <c r="AT214" s="145" t="s">
        <v>118</v>
      </c>
      <c r="AU214" s="145" t="s">
        <v>80</v>
      </c>
      <c r="AY214" s="16" t="s">
        <v>116</v>
      </c>
      <c r="BE214" s="146">
        <f>IF(N214="základní",J214,0)</f>
        <v>0</v>
      </c>
      <c r="BF214" s="146">
        <f>IF(N214="snížená",J214,0)</f>
        <v>0</v>
      </c>
      <c r="BG214" s="146">
        <f>IF(N214="zákl. přenesená",J214,0)</f>
        <v>0</v>
      </c>
      <c r="BH214" s="146">
        <f>IF(N214="sníž. přenesená",J214,0)</f>
        <v>0</v>
      </c>
      <c r="BI214" s="146">
        <f>IF(N214="nulová",J214,0)</f>
        <v>0</v>
      </c>
      <c r="BJ214" s="16" t="s">
        <v>78</v>
      </c>
      <c r="BK214" s="146">
        <f>ROUND(I214*H214,2)</f>
        <v>0</v>
      </c>
      <c r="BL214" s="16" t="s">
        <v>122</v>
      </c>
      <c r="BM214" s="145" t="s">
        <v>266</v>
      </c>
    </row>
    <row r="215" spans="2:65" s="12" customFormat="1">
      <c r="B215" s="147"/>
      <c r="D215" s="148" t="s">
        <v>133</v>
      </c>
      <c r="E215" s="149" t="s">
        <v>1</v>
      </c>
      <c r="F215" s="150" t="s">
        <v>267</v>
      </c>
      <c r="H215" s="151">
        <v>67.691999999999993</v>
      </c>
      <c r="I215" s="152"/>
      <c r="L215" s="147"/>
      <c r="M215" s="153"/>
      <c r="T215" s="154"/>
      <c r="AT215" s="149" t="s">
        <v>133</v>
      </c>
      <c r="AU215" s="149" t="s">
        <v>80</v>
      </c>
      <c r="AV215" s="12" t="s">
        <v>80</v>
      </c>
      <c r="AW215" s="12" t="s">
        <v>27</v>
      </c>
      <c r="AX215" s="12" t="s">
        <v>78</v>
      </c>
      <c r="AY215" s="149" t="s">
        <v>116</v>
      </c>
    </row>
    <row r="216" spans="2:65" s="1" customFormat="1" ht="24.2" customHeight="1">
      <c r="B216" s="132"/>
      <c r="C216" s="133" t="s">
        <v>268</v>
      </c>
      <c r="D216" s="133" t="s">
        <v>118</v>
      </c>
      <c r="E216" s="134" t="s">
        <v>269</v>
      </c>
      <c r="F216" s="135" t="s">
        <v>270</v>
      </c>
      <c r="G216" s="136" t="s">
        <v>147</v>
      </c>
      <c r="H216" s="137">
        <v>100.41</v>
      </c>
      <c r="I216" s="138"/>
      <c r="J216" s="139">
        <f>ROUND(I216*H216,2)</f>
        <v>0</v>
      </c>
      <c r="K216" s="140"/>
      <c r="L216" s="31"/>
      <c r="M216" s="141" t="s">
        <v>1</v>
      </c>
      <c r="N216" s="142" t="s">
        <v>35</v>
      </c>
      <c r="P216" s="143">
        <f>O216*H216</f>
        <v>0</v>
      </c>
      <c r="Q216" s="143">
        <v>0</v>
      </c>
      <c r="R216" s="143">
        <f>Q216*H216</f>
        <v>0</v>
      </c>
      <c r="S216" s="143">
        <v>0</v>
      </c>
      <c r="T216" s="144">
        <f>S216*H216</f>
        <v>0</v>
      </c>
      <c r="AR216" s="145" t="s">
        <v>122</v>
      </c>
      <c r="AT216" s="145" t="s">
        <v>118</v>
      </c>
      <c r="AU216" s="145" t="s">
        <v>80</v>
      </c>
      <c r="AY216" s="16" t="s">
        <v>116</v>
      </c>
      <c r="BE216" s="146">
        <f>IF(N216="základní",J216,0)</f>
        <v>0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6" t="s">
        <v>78</v>
      </c>
      <c r="BK216" s="146">
        <f>ROUND(I216*H216,2)</f>
        <v>0</v>
      </c>
      <c r="BL216" s="16" t="s">
        <v>122</v>
      </c>
      <c r="BM216" s="145" t="s">
        <v>271</v>
      </c>
    </row>
    <row r="217" spans="2:65" s="12" customFormat="1">
      <c r="B217" s="147"/>
      <c r="D217" s="148" t="s">
        <v>133</v>
      </c>
      <c r="E217" s="149" t="s">
        <v>1</v>
      </c>
      <c r="F217" s="150" t="s">
        <v>272</v>
      </c>
      <c r="H217" s="151">
        <v>154.477</v>
      </c>
      <c r="I217" s="152"/>
      <c r="L217" s="147"/>
      <c r="M217" s="153"/>
      <c r="T217" s="154"/>
      <c r="AT217" s="149" t="s">
        <v>133</v>
      </c>
      <c r="AU217" s="149" t="s">
        <v>80</v>
      </c>
      <c r="AV217" s="12" t="s">
        <v>80</v>
      </c>
      <c r="AW217" s="12" t="s">
        <v>27</v>
      </c>
      <c r="AX217" s="12" t="s">
        <v>70</v>
      </c>
      <c r="AY217" s="149" t="s">
        <v>116</v>
      </c>
    </row>
    <row r="218" spans="2:65" s="13" customFormat="1">
      <c r="B218" s="155"/>
      <c r="D218" s="148" t="s">
        <v>133</v>
      </c>
      <c r="E218" s="156" t="s">
        <v>1</v>
      </c>
      <c r="F218" s="157" t="s">
        <v>224</v>
      </c>
      <c r="H218" s="156" t="s">
        <v>1</v>
      </c>
      <c r="I218" s="158"/>
      <c r="L218" s="155"/>
      <c r="M218" s="159"/>
      <c r="T218" s="160"/>
      <c r="AT218" s="156" t="s">
        <v>133</v>
      </c>
      <c r="AU218" s="156" t="s">
        <v>80</v>
      </c>
      <c r="AV218" s="13" t="s">
        <v>78</v>
      </c>
      <c r="AW218" s="13" t="s">
        <v>27</v>
      </c>
      <c r="AX218" s="13" t="s">
        <v>70</v>
      </c>
      <c r="AY218" s="156" t="s">
        <v>116</v>
      </c>
    </row>
    <row r="219" spans="2:65" s="12" customFormat="1">
      <c r="B219" s="147"/>
      <c r="D219" s="148" t="s">
        <v>133</v>
      </c>
      <c r="E219" s="149" t="s">
        <v>1</v>
      </c>
      <c r="F219" s="150" t="s">
        <v>273</v>
      </c>
      <c r="H219" s="151">
        <v>100.41</v>
      </c>
      <c r="I219" s="152"/>
      <c r="L219" s="147"/>
      <c r="M219" s="153"/>
      <c r="T219" s="154"/>
      <c r="AT219" s="149" t="s">
        <v>133</v>
      </c>
      <c r="AU219" s="149" t="s">
        <v>80</v>
      </c>
      <c r="AV219" s="12" t="s">
        <v>80</v>
      </c>
      <c r="AW219" s="12" t="s">
        <v>27</v>
      </c>
      <c r="AX219" s="12" t="s">
        <v>78</v>
      </c>
      <c r="AY219" s="149" t="s">
        <v>116</v>
      </c>
    </row>
    <row r="220" spans="2:65" s="1" customFormat="1" ht="24.2" customHeight="1">
      <c r="B220" s="132"/>
      <c r="C220" s="133" t="s">
        <v>274</v>
      </c>
      <c r="D220" s="133" t="s">
        <v>118</v>
      </c>
      <c r="E220" s="134" t="s">
        <v>275</v>
      </c>
      <c r="F220" s="135" t="s">
        <v>276</v>
      </c>
      <c r="G220" s="136" t="s">
        <v>147</v>
      </c>
      <c r="H220" s="137">
        <v>46.343000000000004</v>
      </c>
      <c r="I220" s="138"/>
      <c r="J220" s="139">
        <f>ROUND(I220*H220,2)</f>
        <v>0</v>
      </c>
      <c r="K220" s="140"/>
      <c r="L220" s="31"/>
      <c r="M220" s="141" t="s">
        <v>1</v>
      </c>
      <c r="N220" s="142" t="s">
        <v>35</v>
      </c>
      <c r="P220" s="143">
        <f>O220*H220</f>
        <v>0</v>
      </c>
      <c r="Q220" s="143">
        <v>0</v>
      </c>
      <c r="R220" s="143">
        <f>Q220*H220</f>
        <v>0</v>
      </c>
      <c r="S220" s="143">
        <v>0</v>
      </c>
      <c r="T220" s="144">
        <f>S220*H220</f>
        <v>0</v>
      </c>
      <c r="AR220" s="145" t="s">
        <v>122</v>
      </c>
      <c r="AT220" s="145" t="s">
        <v>118</v>
      </c>
      <c r="AU220" s="145" t="s">
        <v>80</v>
      </c>
      <c r="AY220" s="16" t="s">
        <v>116</v>
      </c>
      <c r="BE220" s="146">
        <f>IF(N220="základní",J220,0)</f>
        <v>0</v>
      </c>
      <c r="BF220" s="146">
        <f>IF(N220="snížená",J220,0)</f>
        <v>0</v>
      </c>
      <c r="BG220" s="146">
        <f>IF(N220="zákl. přenesená",J220,0)</f>
        <v>0</v>
      </c>
      <c r="BH220" s="146">
        <f>IF(N220="sníž. přenesená",J220,0)</f>
        <v>0</v>
      </c>
      <c r="BI220" s="146">
        <f>IF(N220="nulová",J220,0)</f>
        <v>0</v>
      </c>
      <c r="BJ220" s="16" t="s">
        <v>78</v>
      </c>
      <c r="BK220" s="146">
        <f>ROUND(I220*H220,2)</f>
        <v>0</v>
      </c>
      <c r="BL220" s="16" t="s">
        <v>122</v>
      </c>
      <c r="BM220" s="145" t="s">
        <v>277</v>
      </c>
    </row>
    <row r="221" spans="2:65" s="12" customFormat="1">
      <c r="B221" s="147"/>
      <c r="D221" s="148" t="s">
        <v>133</v>
      </c>
      <c r="E221" s="149" t="s">
        <v>1</v>
      </c>
      <c r="F221" s="150" t="s">
        <v>272</v>
      </c>
      <c r="H221" s="151">
        <v>154.477</v>
      </c>
      <c r="I221" s="152"/>
      <c r="L221" s="147"/>
      <c r="M221" s="153"/>
      <c r="T221" s="154"/>
      <c r="AT221" s="149" t="s">
        <v>133</v>
      </c>
      <c r="AU221" s="149" t="s">
        <v>80</v>
      </c>
      <c r="AV221" s="12" t="s">
        <v>80</v>
      </c>
      <c r="AW221" s="12" t="s">
        <v>27</v>
      </c>
      <c r="AX221" s="12" t="s">
        <v>70</v>
      </c>
      <c r="AY221" s="149" t="s">
        <v>116</v>
      </c>
    </row>
    <row r="222" spans="2:65" s="13" customFormat="1">
      <c r="B222" s="155"/>
      <c r="D222" s="148" t="s">
        <v>133</v>
      </c>
      <c r="E222" s="156" t="s">
        <v>1</v>
      </c>
      <c r="F222" s="157" t="s">
        <v>230</v>
      </c>
      <c r="H222" s="156" t="s">
        <v>1</v>
      </c>
      <c r="I222" s="158"/>
      <c r="L222" s="155"/>
      <c r="M222" s="159"/>
      <c r="T222" s="160"/>
      <c r="AT222" s="156" t="s">
        <v>133</v>
      </c>
      <c r="AU222" s="156" t="s">
        <v>80</v>
      </c>
      <c r="AV222" s="13" t="s">
        <v>78</v>
      </c>
      <c r="AW222" s="13" t="s">
        <v>27</v>
      </c>
      <c r="AX222" s="13" t="s">
        <v>70</v>
      </c>
      <c r="AY222" s="156" t="s">
        <v>116</v>
      </c>
    </row>
    <row r="223" spans="2:65" s="12" customFormat="1">
      <c r="B223" s="147"/>
      <c r="D223" s="148" t="s">
        <v>133</v>
      </c>
      <c r="E223" s="149" t="s">
        <v>1</v>
      </c>
      <c r="F223" s="150" t="s">
        <v>278</v>
      </c>
      <c r="H223" s="151">
        <v>46.343000000000004</v>
      </c>
      <c r="I223" s="152"/>
      <c r="L223" s="147"/>
      <c r="M223" s="153"/>
      <c r="T223" s="154"/>
      <c r="AT223" s="149" t="s">
        <v>133</v>
      </c>
      <c r="AU223" s="149" t="s">
        <v>80</v>
      </c>
      <c r="AV223" s="12" t="s">
        <v>80</v>
      </c>
      <c r="AW223" s="12" t="s">
        <v>27</v>
      </c>
      <c r="AX223" s="12" t="s">
        <v>78</v>
      </c>
      <c r="AY223" s="149" t="s">
        <v>116</v>
      </c>
    </row>
    <row r="224" spans="2:65" s="1" customFormat="1" ht="24.2" customHeight="1">
      <c r="B224" s="132"/>
      <c r="C224" s="133" t="s">
        <v>279</v>
      </c>
      <c r="D224" s="133" t="s">
        <v>118</v>
      </c>
      <c r="E224" s="134" t="s">
        <v>280</v>
      </c>
      <c r="F224" s="135" t="s">
        <v>281</v>
      </c>
      <c r="G224" s="136" t="s">
        <v>147</v>
      </c>
      <c r="H224" s="137">
        <v>7.7240000000000002</v>
      </c>
      <c r="I224" s="138"/>
      <c r="J224" s="139">
        <f>ROUND(I224*H224,2)</f>
        <v>0</v>
      </c>
      <c r="K224" s="140"/>
      <c r="L224" s="31"/>
      <c r="M224" s="141" t="s">
        <v>1</v>
      </c>
      <c r="N224" s="142" t="s">
        <v>35</v>
      </c>
      <c r="P224" s="143">
        <f>O224*H224</f>
        <v>0</v>
      </c>
      <c r="Q224" s="143">
        <v>0</v>
      </c>
      <c r="R224" s="143">
        <f>Q224*H224</f>
        <v>0</v>
      </c>
      <c r="S224" s="143">
        <v>0</v>
      </c>
      <c r="T224" s="144">
        <f>S224*H224</f>
        <v>0</v>
      </c>
      <c r="AR224" s="145" t="s">
        <v>122</v>
      </c>
      <c r="AT224" s="145" t="s">
        <v>118</v>
      </c>
      <c r="AU224" s="145" t="s">
        <v>80</v>
      </c>
      <c r="AY224" s="16" t="s">
        <v>116</v>
      </c>
      <c r="BE224" s="146">
        <f>IF(N224="základní",J224,0)</f>
        <v>0</v>
      </c>
      <c r="BF224" s="146">
        <f>IF(N224="snížená",J224,0)</f>
        <v>0</v>
      </c>
      <c r="BG224" s="146">
        <f>IF(N224="zákl. přenesená",J224,0)</f>
        <v>0</v>
      </c>
      <c r="BH224" s="146">
        <f>IF(N224="sníž. přenesená",J224,0)</f>
        <v>0</v>
      </c>
      <c r="BI224" s="146">
        <f>IF(N224="nulová",J224,0)</f>
        <v>0</v>
      </c>
      <c r="BJ224" s="16" t="s">
        <v>78</v>
      </c>
      <c r="BK224" s="146">
        <f>ROUND(I224*H224,2)</f>
        <v>0</v>
      </c>
      <c r="BL224" s="16" t="s">
        <v>122</v>
      </c>
      <c r="BM224" s="145" t="s">
        <v>282</v>
      </c>
    </row>
    <row r="225" spans="2:65" s="12" customFormat="1">
      <c r="B225" s="147"/>
      <c r="D225" s="148" t="s">
        <v>133</v>
      </c>
      <c r="E225" s="149" t="s">
        <v>1</v>
      </c>
      <c r="F225" s="150" t="s">
        <v>272</v>
      </c>
      <c r="H225" s="151">
        <v>154.477</v>
      </c>
      <c r="I225" s="152"/>
      <c r="L225" s="147"/>
      <c r="M225" s="153"/>
      <c r="T225" s="154"/>
      <c r="AT225" s="149" t="s">
        <v>133</v>
      </c>
      <c r="AU225" s="149" t="s">
        <v>80</v>
      </c>
      <c r="AV225" s="12" t="s">
        <v>80</v>
      </c>
      <c r="AW225" s="12" t="s">
        <v>27</v>
      </c>
      <c r="AX225" s="12" t="s">
        <v>70</v>
      </c>
      <c r="AY225" s="149" t="s">
        <v>116</v>
      </c>
    </row>
    <row r="226" spans="2:65" s="13" customFormat="1">
      <c r="B226" s="155"/>
      <c r="D226" s="148" t="s">
        <v>133</v>
      </c>
      <c r="E226" s="156" t="s">
        <v>1</v>
      </c>
      <c r="F226" s="157" t="s">
        <v>236</v>
      </c>
      <c r="H226" s="156" t="s">
        <v>1</v>
      </c>
      <c r="I226" s="158"/>
      <c r="L226" s="155"/>
      <c r="M226" s="159"/>
      <c r="T226" s="160"/>
      <c r="AT226" s="156" t="s">
        <v>133</v>
      </c>
      <c r="AU226" s="156" t="s">
        <v>80</v>
      </c>
      <c r="AV226" s="13" t="s">
        <v>78</v>
      </c>
      <c r="AW226" s="13" t="s">
        <v>27</v>
      </c>
      <c r="AX226" s="13" t="s">
        <v>70</v>
      </c>
      <c r="AY226" s="156" t="s">
        <v>116</v>
      </c>
    </row>
    <row r="227" spans="2:65" s="12" customFormat="1">
      <c r="B227" s="147"/>
      <c r="D227" s="148" t="s">
        <v>133</v>
      </c>
      <c r="E227" s="149" t="s">
        <v>1</v>
      </c>
      <c r="F227" s="150" t="s">
        <v>283</v>
      </c>
      <c r="H227" s="151">
        <v>7.7240000000000002</v>
      </c>
      <c r="I227" s="152"/>
      <c r="L227" s="147"/>
      <c r="M227" s="153"/>
      <c r="T227" s="154"/>
      <c r="AT227" s="149" t="s">
        <v>133</v>
      </c>
      <c r="AU227" s="149" t="s">
        <v>80</v>
      </c>
      <c r="AV227" s="12" t="s">
        <v>80</v>
      </c>
      <c r="AW227" s="12" t="s">
        <v>27</v>
      </c>
      <c r="AX227" s="12" t="s">
        <v>78</v>
      </c>
      <c r="AY227" s="149" t="s">
        <v>116</v>
      </c>
    </row>
    <row r="228" spans="2:65" s="1" customFormat="1" ht="24.2" customHeight="1">
      <c r="B228" s="132"/>
      <c r="C228" s="133" t="s">
        <v>284</v>
      </c>
      <c r="D228" s="133" t="s">
        <v>118</v>
      </c>
      <c r="E228" s="134" t="s">
        <v>285</v>
      </c>
      <c r="F228" s="135" t="s">
        <v>286</v>
      </c>
      <c r="G228" s="136" t="s">
        <v>287</v>
      </c>
      <c r="H228" s="137">
        <v>812.30799999999999</v>
      </c>
      <c r="I228" s="138"/>
      <c r="J228" s="139">
        <f>ROUND(I228*H228,2)</f>
        <v>0</v>
      </c>
      <c r="K228" s="140"/>
      <c r="L228" s="31"/>
      <c r="M228" s="141" t="s">
        <v>1</v>
      </c>
      <c r="N228" s="142" t="s">
        <v>35</v>
      </c>
      <c r="P228" s="143">
        <f>O228*H228</f>
        <v>0</v>
      </c>
      <c r="Q228" s="143">
        <v>0</v>
      </c>
      <c r="R228" s="143">
        <f>Q228*H228</f>
        <v>0</v>
      </c>
      <c r="S228" s="143">
        <v>0</v>
      </c>
      <c r="T228" s="144">
        <f>S228*H228</f>
        <v>0</v>
      </c>
      <c r="AR228" s="145" t="s">
        <v>122</v>
      </c>
      <c r="AT228" s="145" t="s">
        <v>118</v>
      </c>
      <c r="AU228" s="145" t="s">
        <v>80</v>
      </c>
      <c r="AY228" s="16" t="s">
        <v>116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6" t="s">
        <v>78</v>
      </c>
      <c r="BK228" s="146">
        <f>ROUND(I228*H228,2)</f>
        <v>0</v>
      </c>
      <c r="BL228" s="16" t="s">
        <v>122</v>
      </c>
      <c r="BM228" s="145" t="s">
        <v>288</v>
      </c>
    </row>
    <row r="229" spans="2:65" s="12" customFormat="1">
      <c r="B229" s="147"/>
      <c r="D229" s="148" t="s">
        <v>133</v>
      </c>
      <c r="E229" s="149" t="s">
        <v>1</v>
      </c>
      <c r="F229" s="150" t="s">
        <v>289</v>
      </c>
      <c r="H229" s="151">
        <v>812.30799999999999</v>
      </c>
      <c r="I229" s="152"/>
      <c r="L229" s="147"/>
      <c r="M229" s="153"/>
      <c r="T229" s="154"/>
      <c r="AT229" s="149" t="s">
        <v>133</v>
      </c>
      <c r="AU229" s="149" t="s">
        <v>80</v>
      </c>
      <c r="AV229" s="12" t="s">
        <v>80</v>
      </c>
      <c r="AW229" s="12" t="s">
        <v>27</v>
      </c>
      <c r="AX229" s="12" t="s">
        <v>78</v>
      </c>
      <c r="AY229" s="149" t="s">
        <v>116</v>
      </c>
    </row>
    <row r="230" spans="2:65" s="1" customFormat="1" ht="16.5" customHeight="1">
      <c r="B230" s="132"/>
      <c r="C230" s="133" t="s">
        <v>290</v>
      </c>
      <c r="D230" s="133" t="s">
        <v>118</v>
      </c>
      <c r="E230" s="134" t="s">
        <v>291</v>
      </c>
      <c r="F230" s="135" t="s">
        <v>292</v>
      </c>
      <c r="G230" s="136" t="s">
        <v>147</v>
      </c>
      <c r="H230" s="137">
        <v>605.75900000000001</v>
      </c>
      <c r="I230" s="138"/>
      <c r="J230" s="139">
        <f>ROUND(I230*H230,2)</f>
        <v>0</v>
      </c>
      <c r="K230" s="140"/>
      <c r="L230" s="31"/>
      <c r="M230" s="141" t="s">
        <v>1</v>
      </c>
      <c r="N230" s="142" t="s">
        <v>35</v>
      </c>
      <c r="P230" s="143">
        <f>O230*H230</f>
        <v>0</v>
      </c>
      <c r="Q230" s="143">
        <v>0</v>
      </c>
      <c r="R230" s="143">
        <f>Q230*H230</f>
        <v>0</v>
      </c>
      <c r="S230" s="143">
        <v>0</v>
      </c>
      <c r="T230" s="144">
        <f>S230*H230</f>
        <v>0</v>
      </c>
      <c r="AR230" s="145" t="s">
        <v>122</v>
      </c>
      <c r="AT230" s="145" t="s">
        <v>118</v>
      </c>
      <c r="AU230" s="145" t="s">
        <v>80</v>
      </c>
      <c r="AY230" s="16" t="s">
        <v>116</v>
      </c>
      <c r="BE230" s="146">
        <f>IF(N230="základní",J230,0)</f>
        <v>0</v>
      </c>
      <c r="BF230" s="146">
        <f>IF(N230="snížená",J230,0)</f>
        <v>0</v>
      </c>
      <c r="BG230" s="146">
        <f>IF(N230="zákl. přenesená",J230,0)</f>
        <v>0</v>
      </c>
      <c r="BH230" s="146">
        <f>IF(N230="sníž. přenesená",J230,0)</f>
        <v>0</v>
      </c>
      <c r="BI230" s="146">
        <f>IF(N230="nulová",J230,0)</f>
        <v>0</v>
      </c>
      <c r="BJ230" s="16" t="s">
        <v>78</v>
      </c>
      <c r="BK230" s="146">
        <f>ROUND(I230*H230,2)</f>
        <v>0</v>
      </c>
      <c r="BL230" s="16" t="s">
        <v>122</v>
      </c>
      <c r="BM230" s="145" t="s">
        <v>293</v>
      </c>
    </row>
    <row r="231" spans="2:65" s="13" customFormat="1">
      <c r="B231" s="155"/>
      <c r="D231" s="148" t="s">
        <v>133</v>
      </c>
      <c r="E231" s="156" t="s">
        <v>1</v>
      </c>
      <c r="F231" s="157" t="s">
        <v>294</v>
      </c>
      <c r="H231" s="156" t="s">
        <v>1</v>
      </c>
      <c r="I231" s="158"/>
      <c r="L231" s="155"/>
      <c r="M231" s="159"/>
      <c r="T231" s="160"/>
      <c r="AT231" s="156" t="s">
        <v>133</v>
      </c>
      <c r="AU231" s="156" t="s">
        <v>80</v>
      </c>
      <c r="AV231" s="13" t="s">
        <v>78</v>
      </c>
      <c r="AW231" s="13" t="s">
        <v>27</v>
      </c>
      <c r="AX231" s="13" t="s">
        <v>70</v>
      </c>
      <c r="AY231" s="156" t="s">
        <v>116</v>
      </c>
    </row>
    <row r="232" spans="2:65" s="12" customFormat="1">
      <c r="B232" s="147"/>
      <c r="D232" s="148" t="s">
        <v>133</v>
      </c>
      <c r="E232" s="149" t="s">
        <v>1</v>
      </c>
      <c r="F232" s="150" t="s">
        <v>295</v>
      </c>
      <c r="H232" s="151">
        <v>451.28199999999998</v>
      </c>
      <c r="I232" s="152"/>
      <c r="L232" s="147"/>
      <c r="M232" s="153"/>
      <c r="T232" s="154"/>
      <c r="AT232" s="149" t="s">
        <v>133</v>
      </c>
      <c r="AU232" s="149" t="s">
        <v>80</v>
      </c>
      <c r="AV232" s="12" t="s">
        <v>80</v>
      </c>
      <c r="AW232" s="12" t="s">
        <v>27</v>
      </c>
      <c r="AX232" s="12" t="s">
        <v>70</v>
      </c>
      <c r="AY232" s="149" t="s">
        <v>116</v>
      </c>
    </row>
    <row r="233" spans="2:65" s="13" customFormat="1">
      <c r="B233" s="155"/>
      <c r="D233" s="148" t="s">
        <v>133</v>
      </c>
      <c r="E233" s="156" t="s">
        <v>1</v>
      </c>
      <c r="F233" s="157" t="s">
        <v>296</v>
      </c>
      <c r="H233" s="156" t="s">
        <v>1</v>
      </c>
      <c r="I233" s="158"/>
      <c r="L233" s="155"/>
      <c r="M233" s="159"/>
      <c r="T233" s="160"/>
      <c r="AT233" s="156" t="s">
        <v>133</v>
      </c>
      <c r="AU233" s="156" t="s">
        <v>80</v>
      </c>
      <c r="AV233" s="13" t="s">
        <v>78</v>
      </c>
      <c r="AW233" s="13" t="s">
        <v>27</v>
      </c>
      <c r="AX233" s="13" t="s">
        <v>70</v>
      </c>
      <c r="AY233" s="156" t="s">
        <v>116</v>
      </c>
    </row>
    <row r="234" spans="2:65" s="12" customFormat="1">
      <c r="B234" s="147"/>
      <c r="D234" s="148" t="s">
        <v>133</v>
      </c>
      <c r="E234" s="149" t="s">
        <v>1</v>
      </c>
      <c r="F234" s="150" t="s">
        <v>297</v>
      </c>
      <c r="H234" s="151">
        <v>154.477</v>
      </c>
      <c r="I234" s="152"/>
      <c r="L234" s="147"/>
      <c r="M234" s="153"/>
      <c r="T234" s="154"/>
      <c r="AT234" s="149" t="s">
        <v>133</v>
      </c>
      <c r="AU234" s="149" t="s">
        <v>80</v>
      </c>
      <c r="AV234" s="12" t="s">
        <v>80</v>
      </c>
      <c r="AW234" s="12" t="s">
        <v>27</v>
      </c>
      <c r="AX234" s="12" t="s">
        <v>70</v>
      </c>
      <c r="AY234" s="149" t="s">
        <v>116</v>
      </c>
    </row>
    <row r="235" spans="2:65" s="14" customFormat="1">
      <c r="B235" s="161"/>
      <c r="D235" s="148" t="s">
        <v>133</v>
      </c>
      <c r="E235" s="162" t="s">
        <v>1</v>
      </c>
      <c r="F235" s="163" t="s">
        <v>156</v>
      </c>
      <c r="H235" s="164">
        <v>605.75900000000001</v>
      </c>
      <c r="I235" s="165"/>
      <c r="L235" s="161"/>
      <c r="M235" s="166"/>
      <c r="T235" s="167"/>
      <c r="AT235" s="162" t="s">
        <v>133</v>
      </c>
      <c r="AU235" s="162" t="s">
        <v>80</v>
      </c>
      <c r="AV235" s="14" t="s">
        <v>122</v>
      </c>
      <c r="AW235" s="14" t="s">
        <v>27</v>
      </c>
      <c r="AX235" s="14" t="s">
        <v>78</v>
      </c>
      <c r="AY235" s="162" t="s">
        <v>116</v>
      </c>
    </row>
    <row r="236" spans="2:65" s="1" customFormat="1" ht="24.2" customHeight="1">
      <c r="B236" s="132"/>
      <c r="C236" s="133" t="s">
        <v>298</v>
      </c>
      <c r="D236" s="133" t="s">
        <v>118</v>
      </c>
      <c r="E236" s="134" t="s">
        <v>299</v>
      </c>
      <c r="F236" s="135" t="s">
        <v>300</v>
      </c>
      <c r="G236" s="136" t="s">
        <v>147</v>
      </c>
      <c r="H236" s="137">
        <v>308.95400000000001</v>
      </c>
      <c r="I236" s="138"/>
      <c r="J236" s="139">
        <f>ROUND(I236*H236,2)</f>
        <v>0</v>
      </c>
      <c r="K236" s="140"/>
      <c r="L236" s="31"/>
      <c r="M236" s="141" t="s">
        <v>1</v>
      </c>
      <c r="N236" s="142" t="s">
        <v>35</v>
      </c>
      <c r="P236" s="143">
        <f>O236*H236</f>
        <v>0</v>
      </c>
      <c r="Q236" s="143">
        <v>0</v>
      </c>
      <c r="R236" s="143">
        <f>Q236*H236</f>
        <v>0</v>
      </c>
      <c r="S236" s="143">
        <v>0</v>
      </c>
      <c r="T236" s="144">
        <f>S236*H236</f>
        <v>0</v>
      </c>
      <c r="AR236" s="145" t="s">
        <v>122</v>
      </c>
      <c r="AT236" s="145" t="s">
        <v>118</v>
      </c>
      <c r="AU236" s="145" t="s">
        <v>80</v>
      </c>
      <c r="AY236" s="16" t="s">
        <v>116</v>
      </c>
      <c r="BE236" s="146">
        <f>IF(N236="základní",J236,0)</f>
        <v>0</v>
      </c>
      <c r="BF236" s="146">
        <f>IF(N236="snížená",J236,0)</f>
        <v>0</v>
      </c>
      <c r="BG236" s="146">
        <f>IF(N236="zákl. přenesená",J236,0)</f>
        <v>0</v>
      </c>
      <c r="BH236" s="146">
        <f>IF(N236="sníž. přenesená",J236,0)</f>
        <v>0</v>
      </c>
      <c r="BI236" s="146">
        <f>IF(N236="nulová",J236,0)</f>
        <v>0</v>
      </c>
      <c r="BJ236" s="16" t="s">
        <v>78</v>
      </c>
      <c r="BK236" s="146">
        <f>ROUND(I236*H236,2)</f>
        <v>0</v>
      </c>
      <c r="BL236" s="16" t="s">
        <v>122</v>
      </c>
      <c r="BM236" s="145" t="s">
        <v>301</v>
      </c>
    </row>
    <row r="237" spans="2:65" s="13" customFormat="1" ht="22.5">
      <c r="B237" s="155"/>
      <c r="D237" s="148" t="s">
        <v>133</v>
      </c>
      <c r="E237" s="156" t="s">
        <v>1</v>
      </c>
      <c r="F237" s="157" t="s">
        <v>302</v>
      </c>
      <c r="H237" s="156" t="s">
        <v>1</v>
      </c>
      <c r="I237" s="158"/>
      <c r="L237" s="155"/>
      <c r="M237" s="159"/>
      <c r="T237" s="160"/>
      <c r="AT237" s="156" t="s">
        <v>133</v>
      </c>
      <c r="AU237" s="156" t="s">
        <v>80</v>
      </c>
      <c r="AV237" s="13" t="s">
        <v>78</v>
      </c>
      <c r="AW237" s="13" t="s">
        <v>27</v>
      </c>
      <c r="AX237" s="13" t="s">
        <v>70</v>
      </c>
      <c r="AY237" s="156" t="s">
        <v>116</v>
      </c>
    </row>
    <row r="238" spans="2:65" s="12" customFormat="1">
      <c r="B238" s="147"/>
      <c r="D238" s="148" t="s">
        <v>133</v>
      </c>
      <c r="E238" s="149" t="s">
        <v>1</v>
      </c>
      <c r="F238" s="150" t="s">
        <v>303</v>
      </c>
      <c r="H238" s="151">
        <v>308.95400000000001</v>
      </c>
      <c r="I238" s="152"/>
      <c r="L238" s="147"/>
      <c r="M238" s="153"/>
      <c r="T238" s="154"/>
      <c r="AT238" s="149" t="s">
        <v>133</v>
      </c>
      <c r="AU238" s="149" t="s">
        <v>80</v>
      </c>
      <c r="AV238" s="12" t="s">
        <v>80</v>
      </c>
      <c r="AW238" s="12" t="s">
        <v>27</v>
      </c>
      <c r="AX238" s="12" t="s">
        <v>78</v>
      </c>
      <c r="AY238" s="149" t="s">
        <v>116</v>
      </c>
    </row>
    <row r="239" spans="2:65" s="1" customFormat="1" ht="16.5" customHeight="1">
      <c r="B239" s="132"/>
      <c r="C239" s="171" t="s">
        <v>304</v>
      </c>
      <c r="D239" s="171" t="s">
        <v>305</v>
      </c>
      <c r="E239" s="172" t="s">
        <v>306</v>
      </c>
      <c r="F239" s="173" t="s">
        <v>307</v>
      </c>
      <c r="G239" s="174" t="s">
        <v>287</v>
      </c>
      <c r="H239" s="175">
        <v>278.05900000000003</v>
      </c>
      <c r="I239" s="176"/>
      <c r="J239" s="177">
        <f>ROUND(I239*H239,2)</f>
        <v>0</v>
      </c>
      <c r="K239" s="178"/>
      <c r="L239" s="179"/>
      <c r="M239" s="180" t="s">
        <v>1</v>
      </c>
      <c r="N239" s="181" t="s">
        <v>35</v>
      </c>
      <c r="P239" s="143">
        <f>O239*H239</f>
        <v>0</v>
      </c>
      <c r="Q239" s="143">
        <v>0</v>
      </c>
      <c r="R239" s="143">
        <f>Q239*H239</f>
        <v>0</v>
      </c>
      <c r="S239" s="143">
        <v>0</v>
      </c>
      <c r="T239" s="144">
        <f>S239*H239</f>
        <v>0</v>
      </c>
      <c r="AR239" s="145" t="s">
        <v>165</v>
      </c>
      <c r="AT239" s="145" t="s">
        <v>305</v>
      </c>
      <c r="AU239" s="145" t="s">
        <v>80</v>
      </c>
      <c r="AY239" s="16" t="s">
        <v>116</v>
      </c>
      <c r="BE239" s="146">
        <f>IF(N239="základní",J239,0)</f>
        <v>0</v>
      </c>
      <c r="BF239" s="146">
        <f>IF(N239="snížená",J239,0)</f>
        <v>0</v>
      </c>
      <c r="BG239" s="146">
        <f>IF(N239="zákl. přenesená",J239,0)</f>
        <v>0</v>
      </c>
      <c r="BH239" s="146">
        <f>IF(N239="sníž. přenesená",J239,0)</f>
        <v>0</v>
      </c>
      <c r="BI239" s="146">
        <f>IF(N239="nulová",J239,0)</f>
        <v>0</v>
      </c>
      <c r="BJ239" s="16" t="s">
        <v>78</v>
      </c>
      <c r="BK239" s="146">
        <f>ROUND(I239*H239,2)</f>
        <v>0</v>
      </c>
      <c r="BL239" s="16" t="s">
        <v>122</v>
      </c>
      <c r="BM239" s="145" t="s">
        <v>308</v>
      </c>
    </row>
    <row r="240" spans="2:65" s="1" customFormat="1" ht="19.5">
      <c r="B240" s="31"/>
      <c r="D240" s="148" t="s">
        <v>220</v>
      </c>
      <c r="F240" s="168" t="s">
        <v>309</v>
      </c>
      <c r="I240" s="169"/>
      <c r="L240" s="31"/>
      <c r="M240" s="170"/>
      <c r="T240" s="54"/>
      <c r="AT240" s="16" t="s">
        <v>220</v>
      </c>
      <c r="AU240" s="16" t="s">
        <v>80</v>
      </c>
    </row>
    <row r="241" spans="2:65" s="12" customFormat="1">
      <c r="B241" s="147"/>
      <c r="D241" s="148" t="s">
        <v>133</v>
      </c>
      <c r="E241" s="149" t="s">
        <v>1</v>
      </c>
      <c r="F241" s="150" t="s">
        <v>310</v>
      </c>
      <c r="H241" s="151">
        <v>278.05900000000003</v>
      </c>
      <c r="I241" s="152"/>
      <c r="L241" s="147"/>
      <c r="M241" s="153"/>
      <c r="T241" s="154"/>
      <c r="AT241" s="149" t="s">
        <v>133</v>
      </c>
      <c r="AU241" s="149" t="s">
        <v>80</v>
      </c>
      <c r="AV241" s="12" t="s">
        <v>80</v>
      </c>
      <c r="AW241" s="12" t="s">
        <v>27</v>
      </c>
      <c r="AX241" s="12" t="s">
        <v>78</v>
      </c>
      <c r="AY241" s="149" t="s">
        <v>116</v>
      </c>
    </row>
    <row r="242" spans="2:65" s="1" customFormat="1" ht="24.2" customHeight="1">
      <c r="B242" s="132"/>
      <c r="C242" s="133" t="s">
        <v>311</v>
      </c>
      <c r="D242" s="133" t="s">
        <v>118</v>
      </c>
      <c r="E242" s="134" t="s">
        <v>312</v>
      </c>
      <c r="F242" s="135" t="s">
        <v>313</v>
      </c>
      <c r="G242" s="136" t="s">
        <v>147</v>
      </c>
      <c r="H242" s="137">
        <v>188.65299999999999</v>
      </c>
      <c r="I242" s="138"/>
      <c r="J242" s="139">
        <f>ROUND(I242*H242,2)</f>
        <v>0</v>
      </c>
      <c r="K242" s="140"/>
      <c r="L242" s="31"/>
      <c r="M242" s="141" t="s">
        <v>1</v>
      </c>
      <c r="N242" s="142" t="s">
        <v>35</v>
      </c>
      <c r="P242" s="143">
        <f>O242*H242</f>
        <v>0</v>
      </c>
      <c r="Q242" s="143">
        <v>0</v>
      </c>
      <c r="R242" s="143">
        <f>Q242*H242</f>
        <v>0</v>
      </c>
      <c r="S242" s="143">
        <v>0</v>
      </c>
      <c r="T242" s="144">
        <f>S242*H242</f>
        <v>0</v>
      </c>
      <c r="AR242" s="145" t="s">
        <v>122</v>
      </c>
      <c r="AT242" s="145" t="s">
        <v>118</v>
      </c>
      <c r="AU242" s="145" t="s">
        <v>80</v>
      </c>
      <c r="AY242" s="16" t="s">
        <v>116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6" t="s">
        <v>78</v>
      </c>
      <c r="BK242" s="146">
        <f>ROUND(I242*H242,2)</f>
        <v>0</v>
      </c>
      <c r="BL242" s="16" t="s">
        <v>122</v>
      </c>
      <c r="BM242" s="145" t="s">
        <v>314</v>
      </c>
    </row>
    <row r="243" spans="2:65" s="13" customFormat="1">
      <c r="B243" s="155"/>
      <c r="D243" s="148" t="s">
        <v>133</v>
      </c>
      <c r="E243" s="156" t="s">
        <v>1</v>
      </c>
      <c r="F243" s="157" t="s">
        <v>149</v>
      </c>
      <c r="H243" s="156" t="s">
        <v>1</v>
      </c>
      <c r="I243" s="158"/>
      <c r="L243" s="155"/>
      <c r="M243" s="159"/>
      <c r="T243" s="160"/>
      <c r="AT243" s="156" t="s">
        <v>133</v>
      </c>
      <c r="AU243" s="156" t="s">
        <v>80</v>
      </c>
      <c r="AV243" s="13" t="s">
        <v>78</v>
      </c>
      <c r="AW243" s="13" t="s">
        <v>27</v>
      </c>
      <c r="AX243" s="13" t="s">
        <v>70</v>
      </c>
      <c r="AY243" s="156" t="s">
        <v>116</v>
      </c>
    </row>
    <row r="244" spans="2:65" s="12" customFormat="1" ht="22.5">
      <c r="B244" s="147"/>
      <c r="D244" s="148" t="s">
        <v>133</v>
      </c>
      <c r="E244" s="149" t="s">
        <v>1</v>
      </c>
      <c r="F244" s="150" t="s">
        <v>315</v>
      </c>
      <c r="H244" s="151">
        <v>150.29599999999999</v>
      </c>
      <c r="I244" s="152"/>
      <c r="L244" s="147"/>
      <c r="M244" s="153"/>
      <c r="T244" s="154"/>
      <c r="AT244" s="149" t="s">
        <v>133</v>
      </c>
      <c r="AU244" s="149" t="s">
        <v>80</v>
      </c>
      <c r="AV244" s="12" t="s">
        <v>80</v>
      </c>
      <c r="AW244" s="12" t="s">
        <v>27</v>
      </c>
      <c r="AX244" s="12" t="s">
        <v>70</v>
      </c>
      <c r="AY244" s="149" t="s">
        <v>116</v>
      </c>
    </row>
    <row r="245" spans="2:65" s="13" customFormat="1">
      <c r="B245" s="155"/>
      <c r="D245" s="148" t="s">
        <v>133</v>
      </c>
      <c r="E245" s="156" t="s">
        <v>1</v>
      </c>
      <c r="F245" s="157" t="s">
        <v>151</v>
      </c>
      <c r="H245" s="156" t="s">
        <v>1</v>
      </c>
      <c r="I245" s="158"/>
      <c r="L245" s="155"/>
      <c r="M245" s="159"/>
      <c r="T245" s="160"/>
      <c r="AT245" s="156" t="s">
        <v>133</v>
      </c>
      <c r="AU245" s="156" t="s">
        <v>80</v>
      </c>
      <c r="AV245" s="13" t="s">
        <v>78</v>
      </c>
      <c r="AW245" s="13" t="s">
        <v>27</v>
      </c>
      <c r="AX245" s="13" t="s">
        <v>70</v>
      </c>
      <c r="AY245" s="156" t="s">
        <v>116</v>
      </c>
    </row>
    <row r="246" spans="2:65" s="12" customFormat="1">
      <c r="B246" s="147"/>
      <c r="D246" s="148" t="s">
        <v>133</v>
      </c>
      <c r="E246" s="149" t="s">
        <v>1</v>
      </c>
      <c r="F246" s="150" t="s">
        <v>316</v>
      </c>
      <c r="H246" s="151">
        <v>5.9080000000000004</v>
      </c>
      <c r="I246" s="152"/>
      <c r="L246" s="147"/>
      <c r="M246" s="153"/>
      <c r="T246" s="154"/>
      <c r="AT246" s="149" t="s">
        <v>133</v>
      </c>
      <c r="AU246" s="149" t="s">
        <v>80</v>
      </c>
      <c r="AV246" s="12" t="s">
        <v>80</v>
      </c>
      <c r="AW246" s="12" t="s">
        <v>27</v>
      </c>
      <c r="AX246" s="12" t="s">
        <v>70</v>
      </c>
      <c r="AY246" s="149" t="s">
        <v>116</v>
      </c>
    </row>
    <row r="247" spans="2:65" s="12" customFormat="1">
      <c r="B247" s="147"/>
      <c r="D247" s="148" t="s">
        <v>133</v>
      </c>
      <c r="E247" s="149" t="s">
        <v>1</v>
      </c>
      <c r="F247" s="150" t="s">
        <v>317</v>
      </c>
      <c r="H247" s="151">
        <v>0.93700000000000006</v>
      </c>
      <c r="I247" s="152"/>
      <c r="L247" s="147"/>
      <c r="M247" s="153"/>
      <c r="T247" s="154"/>
      <c r="AT247" s="149" t="s">
        <v>133</v>
      </c>
      <c r="AU247" s="149" t="s">
        <v>80</v>
      </c>
      <c r="AV247" s="12" t="s">
        <v>80</v>
      </c>
      <c r="AW247" s="12" t="s">
        <v>27</v>
      </c>
      <c r="AX247" s="12" t="s">
        <v>70</v>
      </c>
      <c r="AY247" s="149" t="s">
        <v>116</v>
      </c>
    </row>
    <row r="248" spans="2:65" s="13" customFormat="1">
      <c r="B248" s="155"/>
      <c r="D248" s="148" t="s">
        <v>133</v>
      </c>
      <c r="E248" s="156" t="s">
        <v>1</v>
      </c>
      <c r="F248" s="157" t="s">
        <v>154</v>
      </c>
      <c r="H248" s="156" t="s">
        <v>1</v>
      </c>
      <c r="I248" s="158"/>
      <c r="L248" s="155"/>
      <c r="M248" s="159"/>
      <c r="T248" s="160"/>
      <c r="AT248" s="156" t="s">
        <v>133</v>
      </c>
      <c r="AU248" s="156" t="s">
        <v>80</v>
      </c>
      <c r="AV248" s="13" t="s">
        <v>78</v>
      </c>
      <c r="AW248" s="13" t="s">
        <v>27</v>
      </c>
      <c r="AX248" s="13" t="s">
        <v>70</v>
      </c>
      <c r="AY248" s="156" t="s">
        <v>116</v>
      </c>
    </row>
    <row r="249" spans="2:65" s="12" customFormat="1">
      <c r="B249" s="147"/>
      <c r="D249" s="148" t="s">
        <v>133</v>
      </c>
      <c r="E249" s="149" t="s">
        <v>1</v>
      </c>
      <c r="F249" s="150" t="s">
        <v>318</v>
      </c>
      <c r="H249" s="151">
        <v>31.512</v>
      </c>
      <c r="I249" s="152"/>
      <c r="L249" s="147"/>
      <c r="M249" s="153"/>
      <c r="T249" s="154"/>
      <c r="AT249" s="149" t="s">
        <v>133</v>
      </c>
      <c r="AU249" s="149" t="s">
        <v>80</v>
      </c>
      <c r="AV249" s="12" t="s">
        <v>80</v>
      </c>
      <c r="AW249" s="12" t="s">
        <v>27</v>
      </c>
      <c r="AX249" s="12" t="s">
        <v>70</v>
      </c>
      <c r="AY249" s="149" t="s">
        <v>116</v>
      </c>
    </row>
    <row r="250" spans="2:65" s="14" customFormat="1">
      <c r="B250" s="161"/>
      <c r="D250" s="148" t="s">
        <v>133</v>
      </c>
      <c r="E250" s="162" t="s">
        <v>1</v>
      </c>
      <c r="F250" s="163" t="s">
        <v>156</v>
      </c>
      <c r="H250" s="164">
        <v>188.65299999999999</v>
      </c>
      <c r="I250" s="165"/>
      <c r="L250" s="161"/>
      <c r="M250" s="166"/>
      <c r="T250" s="167"/>
      <c r="AT250" s="162" t="s">
        <v>133</v>
      </c>
      <c r="AU250" s="162" t="s">
        <v>80</v>
      </c>
      <c r="AV250" s="14" t="s">
        <v>122</v>
      </c>
      <c r="AW250" s="14" t="s">
        <v>27</v>
      </c>
      <c r="AX250" s="14" t="s">
        <v>78</v>
      </c>
      <c r="AY250" s="162" t="s">
        <v>116</v>
      </c>
    </row>
    <row r="251" spans="2:65" s="1" customFormat="1" ht="16.5" customHeight="1">
      <c r="B251" s="132"/>
      <c r="C251" s="171" t="s">
        <v>319</v>
      </c>
      <c r="D251" s="171" t="s">
        <v>305</v>
      </c>
      <c r="E251" s="172" t="s">
        <v>320</v>
      </c>
      <c r="F251" s="173" t="s">
        <v>321</v>
      </c>
      <c r="G251" s="174" t="s">
        <v>287</v>
      </c>
      <c r="H251" s="175">
        <v>377.30599999999998</v>
      </c>
      <c r="I251" s="176"/>
      <c r="J251" s="177">
        <f>ROUND(I251*H251,2)</f>
        <v>0</v>
      </c>
      <c r="K251" s="178"/>
      <c r="L251" s="179"/>
      <c r="M251" s="180" t="s">
        <v>1</v>
      </c>
      <c r="N251" s="181" t="s">
        <v>35</v>
      </c>
      <c r="P251" s="143">
        <f>O251*H251</f>
        <v>0</v>
      </c>
      <c r="Q251" s="143">
        <v>0</v>
      </c>
      <c r="R251" s="143">
        <f>Q251*H251</f>
        <v>0</v>
      </c>
      <c r="S251" s="143">
        <v>0</v>
      </c>
      <c r="T251" s="144">
        <f>S251*H251</f>
        <v>0</v>
      </c>
      <c r="AR251" s="145" t="s">
        <v>165</v>
      </c>
      <c r="AT251" s="145" t="s">
        <v>305</v>
      </c>
      <c r="AU251" s="145" t="s">
        <v>80</v>
      </c>
      <c r="AY251" s="16" t="s">
        <v>116</v>
      </c>
      <c r="BE251" s="146">
        <f>IF(N251="základní",J251,0)</f>
        <v>0</v>
      </c>
      <c r="BF251" s="146">
        <f>IF(N251="snížená",J251,0)</f>
        <v>0</v>
      </c>
      <c r="BG251" s="146">
        <f>IF(N251="zákl. přenesená",J251,0)</f>
        <v>0</v>
      </c>
      <c r="BH251" s="146">
        <f>IF(N251="sníž. přenesená",J251,0)</f>
        <v>0</v>
      </c>
      <c r="BI251" s="146">
        <f>IF(N251="nulová",J251,0)</f>
        <v>0</v>
      </c>
      <c r="BJ251" s="16" t="s">
        <v>78</v>
      </c>
      <c r="BK251" s="146">
        <f>ROUND(I251*H251,2)</f>
        <v>0</v>
      </c>
      <c r="BL251" s="16" t="s">
        <v>122</v>
      </c>
      <c r="BM251" s="145" t="s">
        <v>322</v>
      </c>
    </row>
    <row r="252" spans="2:65" s="12" customFormat="1">
      <c r="B252" s="147"/>
      <c r="D252" s="148" t="s">
        <v>133</v>
      </c>
      <c r="E252" s="149" t="s">
        <v>1</v>
      </c>
      <c r="F252" s="150" t="s">
        <v>323</v>
      </c>
      <c r="H252" s="151">
        <v>377.30599999999998</v>
      </c>
      <c r="I252" s="152"/>
      <c r="L252" s="147"/>
      <c r="M252" s="153"/>
      <c r="T252" s="154"/>
      <c r="AT252" s="149" t="s">
        <v>133</v>
      </c>
      <c r="AU252" s="149" t="s">
        <v>80</v>
      </c>
      <c r="AV252" s="12" t="s">
        <v>80</v>
      </c>
      <c r="AW252" s="12" t="s">
        <v>27</v>
      </c>
      <c r="AX252" s="12" t="s">
        <v>78</v>
      </c>
      <c r="AY252" s="149" t="s">
        <v>116</v>
      </c>
    </row>
    <row r="253" spans="2:65" s="11" customFormat="1" ht="22.9" customHeight="1">
      <c r="B253" s="120"/>
      <c r="D253" s="121" t="s">
        <v>69</v>
      </c>
      <c r="E253" s="130" t="s">
        <v>128</v>
      </c>
      <c r="F253" s="130" t="s">
        <v>324</v>
      </c>
      <c r="I253" s="123"/>
      <c r="J253" s="131">
        <f>BK253</f>
        <v>0</v>
      </c>
      <c r="L253" s="120"/>
      <c r="M253" s="125"/>
      <c r="P253" s="126">
        <f>P254</f>
        <v>0</v>
      </c>
      <c r="R253" s="126">
        <f>R254</f>
        <v>0</v>
      </c>
      <c r="T253" s="127">
        <f>T254</f>
        <v>0</v>
      </c>
      <c r="AR253" s="121" t="s">
        <v>78</v>
      </c>
      <c r="AT253" s="128" t="s">
        <v>69</v>
      </c>
      <c r="AU253" s="128" t="s">
        <v>78</v>
      </c>
      <c r="AY253" s="121" t="s">
        <v>116</v>
      </c>
      <c r="BK253" s="129">
        <f>BK254</f>
        <v>0</v>
      </c>
    </row>
    <row r="254" spans="2:65" s="1" customFormat="1" ht="21.75" customHeight="1">
      <c r="B254" s="132"/>
      <c r="C254" s="133" t="s">
        <v>325</v>
      </c>
      <c r="D254" s="133" t="s">
        <v>118</v>
      </c>
      <c r="E254" s="134" t="s">
        <v>326</v>
      </c>
      <c r="F254" s="135" t="s">
        <v>327</v>
      </c>
      <c r="G254" s="136" t="s">
        <v>131</v>
      </c>
      <c r="H254" s="137">
        <v>223</v>
      </c>
      <c r="I254" s="138"/>
      <c r="J254" s="139">
        <f>ROUND(I254*H254,2)</f>
        <v>0</v>
      </c>
      <c r="K254" s="140"/>
      <c r="L254" s="31"/>
      <c r="M254" s="141" t="s">
        <v>1</v>
      </c>
      <c r="N254" s="142" t="s">
        <v>35</v>
      </c>
      <c r="P254" s="143">
        <f>O254*H254</f>
        <v>0</v>
      </c>
      <c r="Q254" s="143">
        <v>0</v>
      </c>
      <c r="R254" s="143">
        <f>Q254*H254</f>
        <v>0</v>
      </c>
      <c r="S254" s="143">
        <v>0</v>
      </c>
      <c r="T254" s="144">
        <f>S254*H254</f>
        <v>0</v>
      </c>
      <c r="AR254" s="145" t="s">
        <v>122</v>
      </c>
      <c r="AT254" s="145" t="s">
        <v>118</v>
      </c>
      <c r="AU254" s="145" t="s">
        <v>80</v>
      </c>
      <c r="AY254" s="16" t="s">
        <v>116</v>
      </c>
      <c r="BE254" s="146">
        <f>IF(N254="základní",J254,0)</f>
        <v>0</v>
      </c>
      <c r="BF254" s="146">
        <f>IF(N254="snížená",J254,0)</f>
        <v>0</v>
      </c>
      <c r="BG254" s="146">
        <f>IF(N254="zákl. přenesená",J254,0)</f>
        <v>0</v>
      </c>
      <c r="BH254" s="146">
        <f>IF(N254="sníž. přenesená",J254,0)</f>
        <v>0</v>
      </c>
      <c r="BI254" s="146">
        <f>IF(N254="nulová",J254,0)</f>
        <v>0</v>
      </c>
      <c r="BJ254" s="16" t="s">
        <v>78</v>
      </c>
      <c r="BK254" s="146">
        <f>ROUND(I254*H254,2)</f>
        <v>0</v>
      </c>
      <c r="BL254" s="16" t="s">
        <v>122</v>
      </c>
      <c r="BM254" s="145" t="s">
        <v>328</v>
      </c>
    </row>
    <row r="255" spans="2:65" s="11" customFormat="1" ht="22.9" customHeight="1">
      <c r="B255" s="120"/>
      <c r="D255" s="121" t="s">
        <v>69</v>
      </c>
      <c r="E255" s="130" t="s">
        <v>122</v>
      </c>
      <c r="F255" s="130" t="s">
        <v>329</v>
      </c>
      <c r="I255" s="123"/>
      <c r="J255" s="131">
        <f>BK255</f>
        <v>0</v>
      </c>
      <c r="L255" s="120"/>
      <c r="M255" s="125"/>
      <c r="P255" s="126">
        <f>SUM(P256:P279)</f>
        <v>0</v>
      </c>
      <c r="R255" s="126">
        <f>SUM(R256:R279)</f>
        <v>2.620768</v>
      </c>
      <c r="T255" s="127">
        <f>SUM(T256:T279)</f>
        <v>0</v>
      </c>
      <c r="AR255" s="121" t="s">
        <v>78</v>
      </c>
      <c r="AT255" s="128" t="s">
        <v>69</v>
      </c>
      <c r="AU255" s="128" t="s">
        <v>78</v>
      </c>
      <c r="AY255" s="121" t="s">
        <v>116</v>
      </c>
      <c r="BK255" s="129">
        <f>SUM(BK256:BK279)</f>
        <v>0</v>
      </c>
    </row>
    <row r="256" spans="2:65" s="1" customFormat="1" ht="16.5" customHeight="1">
      <c r="B256" s="132"/>
      <c r="C256" s="133" t="s">
        <v>330</v>
      </c>
      <c r="D256" s="133" t="s">
        <v>118</v>
      </c>
      <c r="E256" s="134" t="s">
        <v>331</v>
      </c>
      <c r="F256" s="135" t="s">
        <v>332</v>
      </c>
      <c r="G256" s="136" t="s">
        <v>147</v>
      </c>
      <c r="H256" s="137">
        <v>56.265000000000001</v>
      </c>
      <c r="I256" s="138"/>
      <c r="J256" s="139">
        <f>ROUND(I256*H256,2)</f>
        <v>0</v>
      </c>
      <c r="K256" s="140"/>
      <c r="L256" s="31"/>
      <c r="M256" s="141" t="s">
        <v>1</v>
      </c>
      <c r="N256" s="142" t="s">
        <v>35</v>
      </c>
      <c r="P256" s="143">
        <f>O256*H256</f>
        <v>0</v>
      </c>
      <c r="Q256" s="143">
        <v>0</v>
      </c>
      <c r="R256" s="143">
        <f>Q256*H256</f>
        <v>0</v>
      </c>
      <c r="S256" s="143">
        <v>0</v>
      </c>
      <c r="T256" s="144">
        <f>S256*H256</f>
        <v>0</v>
      </c>
      <c r="AR256" s="145" t="s">
        <v>122</v>
      </c>
      <c r="AT256" s="145" t="s">
        <v>118</v>
      </c>
      <c r="AU256" s="145" t="s">
        <v>80</v>
      </c>
      <c r="AY256" s="16" t="s">
        <v>116</v>
      </c>
      <c r="BE256" s="146">
        <f>IF(N256="základní",J256,0)</f>
        <v>0</v>
      </c>
      <c r="BF256" s="146">
        <f>IF(N256="snížená",J256,0)</f>
        <v>0</v>
      </c>
      <c r="BG256" s="146">
        <f>IF(N256="zákl. přenesená",J256,0)</f>
        <v>0</v>
      </c>
      <c r="BH256" s="146">
        <f>IF(N256="sníž. přenesená",J256,0)</f>
        <v>0</v>
      </c>
      <c r="BI256" s="146">
        <f>IF(N256="nulová",J256,0)</f>
        <v>0</v>
      </c>
      <c r="BJ256" s="16" t="s">
        <v>78</v>
      </c>
      <c r="BK256" s="146">
        <f>ROUND(I256*H256,2)</f>
        <v>0</v>
      </c>
      <c r="BL256" s="16" t="s">
        <v>122</v>
      </c>
      <c r="BM256" s="145" t="s">
        <v>333</v>
      </c>
    </row>
    <row r="257" spans="2:65" s="13" customFormat="1">
      <c r="B257" s="155"/>
      <c r="D257" s="148" t="s">
        <v>133</v>
      </c>
      <c r="E257" s="156" t="s">
        <v>1</v>
      </c>
      <c r="F257" s="157" t="s">
        <v>149</v>
      </c>
      <c r="H257" s="156" t="s">
        <v>1</v>
      </c>
      <c r="I257" s="158"/>
      <c r="L257" s="155"/>
      <c r="M257" s="159"/>
      <c r="T257" s="160"/>
      <c r="AT257" s="156" t="s">
        <v>133</v>
      </c>
      <c r="AU257" s="156" t="s">
        <v>80</v>
      </c>
      <c r="AV257" s="13" t="s">
        <v>78</v>
      </c>
      <c r="AW257" s="13" t="s">
        <v>27</v>
      </c>
      <c r="AX257" s="13" t="s">
        <v>70</v>
      </c>
      <c r="AY257" s="156" t="s">
        <v>116</v>
      </c>
    </row>
    <row r="258" spans="2:65" s="12" customFormat="1">
      <c r="B258" s="147"/>
      <c r="D258" s="148" t="s">
        <v>133</v>
      </c>
      <c r="E258" s="149" t="s">
        <v>1</v>
      </c>
      <c r="F258" s="150" t="s">
        <v>334</v>
      </c>
      <c r="H258" s="151">
        <v>36.54</v>
      </c>
      <c r="I258" s="152"/>
      <c r="L258" s="147"/>
      <c r="M258" s="153"/>
      <c r="T258" s="154"/>
      <c r="AT258" s="149" t="s">
        <v>133</v>
      </c>
      <c r="AU258" s="149" t="s">
        <v>80</v>
      </c>
      <c r="AV258" s="12" t="s">
        <v>80</v>
      </c>
      <c r="AW258" s="12" t="s">
        <v>27</v>
      </c>
      <c r="AX258" s="12" t="s">
        <v>70</v>
      </c>
      <c r="AY258" s="149" t="s">
        <v>116</v>
      </c>
    </row>
    <row r="259" spans="2:65" s="13" customFormat="1">
      <c r="B259" s="155"/>
      <c r="D259" s="148" t="s">
        <v>133</v>
      </c>
      <c r="E259" s="156" t="s">
        <v>1</v>
      </c>
      <c r="F259" s="157" t="s">
        <v>151</v>
      </c>
      <c r="H259" s="156" t="s">
        <v>1</v>
      </c>
      <c r="I259" s="158"/>
      <c r="L259" s="155"/>
      <c r="M259" s="159"/>
      <c r="T259" s="160"/>
      <c r="AT259" s="156" t="s">
        <v>133</v>
      </c>
      <c r="AU259" s="156" t="s">
        <v>80</v>
      </c>
      <c r="AV259" s="13" t="s">
        <v>78</v>
      </c>
      <c r="AW259" s="13" t="s">
        <v>27</v>
      </c>
      <c r="AX259" s="13" t="s">
        <v>70</v>
      </c>
      <c r="AY259" s="156" t="s">
        <v>116</v>
      </c>
    </row>
    <row r="260" spans="2:65" s="12" customFormat="1">
      <c r="B260" s="147"/>
      <c r="D260" s="148" t="s">
        <v>133</v>
      </c>
      <c r="E260" s="149" t="s">
        <v>1</v>
      </c>
      <c r="F260" s="150" t="s">
        <v>335</v>
      </c>
      <c r="H260" s="151">
        <v>2.0249999999999999</v>
      </c>
      <c r="I260" s="152"/>
      <c r="L260" s="147"/>
      <c r="M260" s="153"/>
      <c r="T260" s="154"/>
      <c r="AT260" s="149" t="s">
        <v>133</v>
      </c>
      <c r="AU260" s="149" t="s">
        <v>80</v>
      </c>
      <c r="AV260" s="12" t="s">
        <v>80</v>
      </c>
      <c r="AW260" s="12" t="s">
        <v>27</v>
      </c>
      <c r="AX260" s="12" t="s">
        <v>70</v>
      </c>
      <c r="AY260" s="149" t="s">
        <v>116</v>
      </c>
    </row>
    <row r="261" spans="2:65" s="12" customFormat="1">
      <c r="B261" s="147"/>
      <c r="D261" s="148" t="s">
        <v>133</v>
      </c>
      <c r="E261" s="149" t="s">
        <v>1</v>
      </c>
      <c r="F261" s="150" t="s">
        <v>336</v>
      </c>
      <c r="H261" s="151">
        <v>0.3</v>
      </c>
      <c r="I261" s="152"/>
      <c r="L261" s="147"/>
      <c r="M261" s="153"/>
      <c r="T261" s="154"/>
      <c r="AT261" s="149" t="s">
        <v>133</v>
      </c>
      <c r="AU261" s="149" t="s">
        <v>80</v>
      </c>
      <c r="AV261" s="12" t="s">
        <v>80</v>
      </c>
      <c r="AW261" s="12" t="s">
        <v>27</v>
      </c>
      <c r="AX261" s="12" t="s">
        <v>70</v>
      </c>
      <c r="AY261" s="149" t="s">
        <v>116</v>
      </c>
    </row>
    <row r="262" spans="2:65" s="13" customFormat="1">
      <c r="B262" s="155"/>
      <c r="D262" s="148" t="s">
        <v>133</v>
      </c>
      <c r="E262" s="156" t="s">
        <v>1</v>
      </c>
      <c r="F262" s="157" t="s">
        <v>154</v>
      </c>
      <c r="H262" s="156" t="s">
        <v>1</v>
      </c>
      <c r="I262" s="158"/>
      <c r="L262" s="155"/>
      <c r="M262" s="159"/>
      <c r="T262" s="160"/>
      <c r="AT262" s="156" t="s">
        <v>133</v>
      </c>
      <c r="AU262" s="156" t="s">
        <v>80</v>
      </c>
      <c r="AV262" s="13" t="s">
        <v>78</v>
      </c>
      <c r="AW262" s="13" t="s">
        <v>27</v>
      </c>
      <c r="AX262" s="13" t="s">
        <v>70</v>
      </c>
      <c r="AY262" s="156" t="s">
        <v>116</v>
      </c>
    </row>
    <row r="263" spans="2:65" s="12" customFormat="1">
      <c r="B263" s="147"/>
      <c r="D263" s="148" t="s">
        <v>133</v>
      </c>
      <c r="E263" s="149" t="s">
        <v>1</v>
      </c>
      <c r="F263" s="150" t="s">
        <v>337</v>
      </c>
      <c r="H263" s="151">
        <v>10.8</v>
      </c>
      <c r="I263" s="152"/>
      <c r="L263" s="147"/>
      <c r="M263" s="153"/>
      <c r="T263" s="154"/>
      <c r="AT263" s="149" t="s">
        <v>133</v>
      </c>
      <c r="AU263" s="149" t="s">
        <v>80</v>
      </c>
      <c r="AV263" s="12" t="s">
        <v>80</v>
      </c>
      <c r="AW263" s="12" t="s">
        <v>27</v>
      </c>
      <c r="AX263" s="12" t="s">
        <v>70</v>
      </c>
      <c r="AY263" s="149" t="s">
        <v>116</v>
      </c>
    </row>
    <row r="264" spans="2:65" s="13" customFormat="1">
      <c r="B264" s="155"/>
      <c r="D264" s="148" t="s">
        <v>133</v>
      </c>
      <c r="E264" s="156" t="s">
        <v>1</v>
      </c>
      <c r="F264" s="157" t="s">
        <v>338</v>
      </c>
      <c r="H264" s="156" t="s">
        <v>1</v>
      </c>
      <c r="I264" s="158"/>
      <c r="L264" s="155"/>
      <c r="M264" s="159"/>
      <c r="T264" s="160"/>
      <c r="AT264" s="156" t="s">
        <v>133</v>
      </c>
      <c r="AU264" s="156" t="s">
        <v>80</v>
      </c>
      <c r="AV264" s="13" t="s">
        <v>78</v>
      </c>
      <c r="AW264" s="13" t="s">
        <v>27</v>
      </c>
      <c r="AX264" s="13" t="s">
        <v>70</v>
      </c>
      <c r="AY264" s="156" t="s">
        <v>116</v>
      </c>
    </row>
    <row r="265" spans="2:65" s="12" customFormat="1">
      <c r="B265" s="147"/>
      <c r="D265" s="148" t="s">
        <v>133</v>
      </c>
      <c r="E265" s="149" t="s">
        <v>1</v>
      </c>
      <c r="F265" s="150" t="s">
        <v>339</v>
      </c>
      <c r="H265" s="151">
        <v>6.6</v>
      </c>
      <c r="I265" s="152"/>
      <c r="L265" s="147"/>
      <c r="M265" s="153"/>
      <c r="T265" s="154"/>
      <c r="AT265" s="149" t="s">
        <v>133</v>
      </c>
      <c r="AU265" s="149" t="s">
        <v>80</v>
      </c>
      <c r="AV265" s="12" t="s">
        <v>80</v>
      </c>
      <c r="AW265" s="12" t="s">
        <v>27</v>
      </c>
      <c r="AX265" s="12" t="s">
        <v>70</v>
      </c>
      <c r="AY265" s="149" t="s">
        <v>116</v>
      </c>
    </row>
    <row r="266" spans="2:65" s="14" customFormat="1">
      <c r="B266" s="161"/>
      <c r="D266" s="148" t="s">
        <v>133</v>
      </c>
      <c r="E266" s="162" t="s">
        <v>1</v>
      </c>
      <c r="F266" s="163" t="s">
        <v>156</v>
      </c>
      <c r="H266" s="164">
        <v>56.265000000000001</v>
      </c>
      <c r="I266" s="165"/>
      <c r="L266" s="161"/>
      <c r="M266" s="166"/>
      <c r="T266" s="167"/>
      <c r="AT266" s="162" t="s">
        <v>133</v>
      </c>
      <c r="AU266" s="162" t="s">
        <v>80</v>
      </c>
      <c r="AV266" s="14" t="s">
        <v>122</v>
      </c>
      <c r="AW266" s="14" t="s">
        <v>27</v>
      </c>
      <c r="AX266" s="14" t="s">
        <v>78</v>
      </c>
      <c r="AY266" s="162" t="s">
        <v>116</v>
      </c>
    </row>
    <row r="267" spans="2:65" s="1" customFormat="1" ht="33" customHeight="1">
      <c r="B267" s="132"/>
      <c r="C267" s="133" t="s">
        <v>340</v>
      </c>
      <c r="D267" s="133" t="s">
        <v>118</v>
      </c>
      <c r="E267" s="134" t="s">
        <v>341</v>
      </c>
      <c r="F267" s="135" t="s">
        <v>342</v>
      </c>
      <c r="G267" s="136" t="s">
        <v>147</v>
      </c>
      <c r="H267" s="137">
        <v>2.4750000000000001</v>
      </c>
      <c r="I267" s="138"/>
      <c r="J267" s="139">
        <f>ROUND(I267*H267,2)</f>
        <v>0</v>
      </c>
      <c r="K267" s="140"/>
      <c r="L267" s="31"/>
      <c r="M267" s="141" t="s">
        <v>1</v>
      </c>
      <c r="N267" s="142" t="s">
        <v>35</v>
      </c>
      <c r="P267" s="143">
        <f>O267*H267</f>
        <v>0</v>
      </c>
      <c r="Q267" s="143">
        <v>0</v>
      </c>
      <c r="R267" s="143">
        <f>Q267*H267</f>
        <v>0</v>
      </c>
      <c r="S267" s="143">
        <v>0</v>
      </c>
      <c r="T267" s="144">
        <f>S267*H267</f>
        <v>0</v>
      </c>
      <c r="AR267" s="145" t="s">
        <v>122</v>
      </c>
      <c r="AT267" s="145" t="s">
        <v>118</v>
      </c>
      <c r="AU267" s="145" t="s">
        <v>80</v>
      </c>
      <c r="AY267" s="16" t="s">
        <v>116</v>
      </c>
      <c r="BE267" s="146">
        <f>IF(N267="základní",J267,0)</f>
        <v>0</v>
      </c>
      <c r="BF267" s="146">
        <f>IF(N267="snížená",J267,0)</f>
        <v>0</v>
      </c>
      <c r="BG267" s="146">
        <f>IF(N267="zákl. přenesená",J267,0)</f>
        <v>0</v>
      </c>
      <c r="BH267" s="146">
        <f>IF(N267="sníž. přenesená",J267,0)</f>
        <v>0</v>
      </c>
      <c r="BI267" s="146">
        <f>IF(N267="nulová",J267,0)</f>
        <v>0</v>
      </c>
      <c r="BJ267" s="16" t="s">
        <v>78</v>
      </c>
      <c r="BK267" s="146">
        <f>ROUND(I267*H267,2)</f>
        <v>0</v>
      </c>
      <c r="BL267" s="16" t="s">
        <v>122</v>
      </c>
      <c r="BM267" s="145" t="s">
        <v>343</v>
      </c>
    </row>
    <row r="268" spans="2:65" s="13" customFormat="1">
      <c r="B268" s="155"/>
      <c r="D268" s="148" t="s">
        <v>133</v>
      </c>
      <c r="E268" s="156" t="s">
        <v>1</v>
      </c>
      <c r="F268" s="157" t="s">
        <v>338</v>
      </c>
      <c r="H268" s="156" t="s">
        <v>1</v>
      </c>
      <c r="I268" s="158"/>
      <c r="L268" s="155"/>
      <c r="M268" s="159"/>
      <c r="T268" s="160"/>
      <c r="AT268" s="156" t="s">
        <v>133</v>
      </c>
      <c r="AU268" s="156" t="s">
        <v>80</v>
      </c>
      <c r="AV268" s="13" t="s">
        <v>78</v>
      </c>
      <c r="AW268" s="13" t="s">
        <v>27</v>
      </c>
      <c r="AX268" s="13" t="s">
        <v>70</v>
      </c>
      <c r="AY268" s="156" t="s">
        <v>116</v>
      </c>
    </row>
    <row r="269" spans="2:65" s="12" customFormat="1">
      <c r="B269" s="147"/>
      <c r="D269" s="148" t="s">
        <v>133</v>
      </c>
      <c r="E269" s="149" t="s">
        <v>1</v>
      </c>
      <c r="F269" s="150" t="s">
        <v>344</v>
      </c>
      <c r="H269" s="151">
        <v>2.4750000000000001</v>
      </c>
      <c r="I269" s="152"/>
      <c r="L269" s="147"/>
      <c r="M269" s="153"/>
      <c r="T269" s="154"/>
      <c r="AT269" s="149" t="s">
        <v>133</v>
      </c>
      <c r="AU269" s="149" t="s">
        <v>80</v>
      </c>
      <c r="AV269" s="12" t="s">
        <v>80</v>
      </c>
      <c r="AW269" s="12" t="s">
        <v>27</v>
      </c>
      <c r="AX269" s="12" t="s">
        <v>78</v>
      </c>
      <c r="AY269" s="149" t="s">
        <v>116</v>
      </c>
    </row>
    <row r="270" spans="2:65" s="1" customFormat="1" ht="33" customHeight="1">
      <c r="B270" s="132"/>
      <c r="C270" s="133" t="s">
        <v>345</v>
      </c>
      <c r="D270" s="133" t="s">
        <v>118</v>
      </c>
      <c r="E270" s="134" t="s">
        <v>346</v>
      </c>
      <c r="F270" s="135" t="s">
        <v>347</v>
      </c>
      <c r="G270" s="136" t="s">
        <v>206</v>
      </c>
      <c r="H270" s="137">
        <v>6.6</v>
      </c>
      <c r="I270" s="138"/>
      <c r="J270" s="139">
        <f>ROUND(I270*H270,2)</f>
        <v>0</v>
      </c>
      <c r="K270" s="140"/>
      <c r="L270" s="31"/>
      <c r="M270" s="141" t="s">
        <v>1</v>
      </c>
      <c r="N270" s="142" t="s">
        <v>35</v>
      </c>
      <c r="P270" s="143">
        <f>O270*H270</f>
        <v>0</v>
      </c>
      <c r="Q270" s="143">
        <v>7.8799999999999999E-3</v>
      </c>
      <c r="R270" s="143">
        <f>Q270*H270</f>
        <v>5.2007999999999999E-2</v>
      </c>
      <c r="S270" s="143">
        <v>0</v>
      </c>
      <c r="T270" s="144">
        <f>S270*H270</f>
        <v>0</v>
      </c>
      <c r="AR270" s="145" t="s">
        <v>122</v>
      </c>
      <c r="AT270" s="145" t="s">
        <v>118</v>
      </c>
      <c r="AU270" s="145" t="s">
        <v>80</v>
      </c>
      <c r="AY270" s="16" t="s">
        <v>116</v>
      </c>
      <c r="BE270" s="146">
        <f>IF(N270="základní",J270,0)</f>
        <v>0</v>
      </c>
      <c r="BF270" s="146">
        <f>IF(N270="snížená",J270,0)</f>
        <v>0</v>
      </c>
      <c r="BG270" s="146">
        <f>IF(N270="zákl. přenesená",J270,0)</f>
        <v>0</v>
      </c>
      <c r="BH270" s="146">
        <f>IF(N270="sníž. přenesená",J270,0)</f>
        <v>0</v>
      </c>
      <c r="BI270" s="146">
        <f>IF(N270="nulová",J270,0)</f>
        <v>0</v>
      </c>
      <c r="BJ270" s="16" t="s">
        <v>78</v>
      </c>
      <c r="BK270" s="146">
        <f>ROUND(I270*H270,2)</f>
        <v>0</v>
      </c>
      <c r="BL270" s="16" t="s">
        <v>122</v>
      </c>
      <c r="BM270" s="145" t="s">
        <v>348</v>
      </c>
    </row>
    <row r="271" spans="2:65" s="12" customFormat="1">
      <c r="B271" s="147"/>
      <c r="D271" s="148" t="s">
        <v>133</v>
      </c>
      <c r="E271" s="149" t="s">
        <v>1</v>
      </c>
      <c r="F271" s="150" t="s">
        <v>349</v>
      </c>
      <c r="H271" s="151">
        <v>6.6</v>
      </c>
      <c r="I271" s="152"/>
      <c r="L271" s="147"/>
      <c r="M271" s="153"/>
      <c r="T271" s="154"/>
      <c r="AT271" s="149" t="s">
        <v>133</v>
      </c>
      <c r="AU271" s="149" t="s">
        <v>80</v>
      </c>
      <c r="AV271" s="12" t="s">
        <v>80</v>
      </c>
      <c r="AW271" s="12" t="s">
        <v>27</v>
      </c>
      <c r="AX271" s="12" t="s">
        <v>78</v>
      </c>
      <c r="AY271" s="149" t="s">
        <v>116</v>
      </c>
    </row>
    <row r="272" spans="2:65" s="1" customFormat="1" ht="37.9" customHeight="1">
      <c r="B272" s="132"/>
      <c r="C272" s="133" t="s">
        <v>350</v>
      </c>
      <c r="D272" s="133" t="s">
        <v>118</v>
      </c>
      <c r="E272" s="134" t="s">
        <v>351</v>
      </c>
      <c r="F272" s="135" t="s">
        <v>352</v>
      </c>
      <c r="G272" s="136" t="s">
        <v>206</v>
      </c>
      <c r="H272" s="137">
        <v>6.6</v>
      </c>
      <c r="I272" s="138"/>
      <c r="J272" s="139">
        <f t="shared" ref="J272:J279" si="0">ROUND(I272*H272,2)</f>
        <v>0</v>
      </c>
      <c r="K272" s="140"/>
      <c r="L272" s="31"/>
      <c r="M272" s="141" t="s">
        <v>1</v>
      </c>
      <c r="N272" s="142" t="s">
        <v>35</v>
      </c>
      <c r="P272" s="143">
        <f t="shared" ref="P272:P279" si="1">O272*H272</f>
        <v>0</v>
      </c>
      <c r="Q272" s="143">
        <v>0</v>
      </c>
      <c r="R272" s="143">
        <f t="shared" ref="R272:R279" si="2">Q272*H272</f>
        <v>0</v>
      </c>
      <c r="S272" s="143">
        <v>0</v>
      </c>
      <c r="T272" s="144">
        <f t="shared" ref="T272:T279" si="3">S272*H272</f>
        <v>0</v>
      </c>
      <c r="AR272" s="145" t="s">
        <v>122</v>
      </c>
      <c r="AT272" s="145" t="s">
        <v>118</v>
      </c>
      <c r="AU272" s="145" t="s">
        <v>80</v>
      </c>
      <c r="AY272" s="16" t="s">
        <v>116</v>
      </c>
      <c r="BE272" s="146">
        <f t="shared" ref="BE272:BE279" si="4">IF(N272="základní",J272,0)</f>
        <v>0</v>
      </c>
      <c r="BF272" s="146">
        <f t="shared" ref="BF272:BF279" si="5">IF(N272="snížená",J272,0)</f>
        <v>0</v>
      </c>
      <c r="BG272" s="146">
        <f t="shared" ref="BG272:BG279" si="6">IF(N272="zákl. přenesená",J272,0)</f>
        <v>0</v>
      </c>
      <c r="BH272" s="146">
        <f t="shared" ref="BH272:BH279" si="7">IF(N272="sníž. přenesená",J272,0)</f>
        <v>0</v>
      </c>
      <c r="BI272" s="146">
        <f t="shared" ref="BI272:BI279" si="8">IF(N272="nulová",J272,0)</f>
        <v>0</v>
      </c>
      <c r="BJ272" s="16" t="s">
        <v>78</v>
      </c>
      <c r="BK272" s="146">
        <f t="shared" ref="BK272:BK279" si="9">ROUND(I272*H272,2)</f>
        <v>0</v>
      </c>
      <c r="BL272" s="16" t="s">
        <v>122</v>
      </c>
      <c r="BM272" s="145" t="s">
        <v>353</v>
      </c>
    </row>
    <row r="273" spans="2:65" s="1" customFormat="1" ht="24.2" customHeight="1">
      <c r="B273" s="132"/>
      <c r="C273" s="133" t="s">
        <v>354</v>
      </c>
      <c r="D273" s="133" t="s">
        <v>118</v>
      </c>
      <c r="E273" s="134" t="s">
        <v>355</v>
      </c>
      <c r="F273" s="135" t="s">
        <v>356</v>
      </c>
      <c r="G273" s="136" t="s">
        <v>357</v>
      </c>
      <c r="H273" s="137">
        <v>18</v>
      </c>
      <c r="I273" s="138"/>
      <c r="J273" s="139">
        <f t="shared" si="0"/>
        <v>0</v>
      </c>
      <c r="K273" s="140"/>
      <c r="L273" s="31"/>
      <c r="M273" s="141" t="s">
        <v>1</v>
      </c>
      <c r="N273" s="142" t="s">
        <v>35</v>
      </c>
      <c r="P273" s="143">
        <f t="shared" si="1"/>
        <v>0</v>
      </c>
      <c r="Q273" s="143">
        <v>8.8319999999999996E-2</v>
      </c>
      <c r="R273" s="143">
        <f t="shared" si="2"/>
        <v>1.5897599999999998</v>
      </c>
      <c r="S273" s="143">
        <v>0</v>
      </c>
      <c r="T273" s="144">
        <f t="shared" si="3"/>
        <v>0</v>
      </c>
      <c r="AR273" s="145" t="s">
        <v>122</v>
      </c>
      <c r="AT273" s="145" t="s">
        <v>118</v>
      </c>
      <c r="AU273" s="145" t="s">
        <v>80</v>
      </c>
      <c r="AY273" s="16" t="s">
        <v>116</v>
      </c>
      <c r="BE273" s="146">
        <f t="shared" si="4"/>
        <v>0</v>
      </c>
      <c r="BF273" s="146">
        <f t="shared" si="5"/>
        <v>0</v>
      </c>
      <c r="BG273" s="146">
        <f t="shared" si="6"/>
        <v>0</v>
      </c>
      <c r="BH273" s="146">
        <f t="shared" si="7"/>
        <v>0</v>
      </c>
      <c r="BI273" s="146">
        <f t="shared" si="8"/>
        <v>0</v>
      </c>
      <c r="BJ273" s="16" t="s">
        <v>78</v>
      </c>
      <c r="BK273" s="146">
        <f t="shared" si="9"/>
        <v>0</v>
      </c>
      <c r="BL273" s="16" t="s">
        <v>122</v>
      </c>
      <c r="BM273" s="145" t="s">
        <v>358</v>
      </c>
    </row>
    <row r="274" spans="2:65" s="1" customFormat="1" ht="24.2" customHeight="1">
      <c r="B274" s="132"/>
      <c r="C274" s="171" t="s">
        <v>359</v>
      </c>
      <c r="D274" s="171" t="s">
        <v>305</v>
      </c>
      <c r="E274" s="172" t="s">
        <v>360</v>
      </c>
      <c r="F274" s="173" t="s">
        <v>361</v>
      </c>
      <c r="G274" s="174" t="s">
        <v>357</v>
      </c>
      <c r="H274" s="175">
        <v>1</v>
      </c>
      <c r="I274" s="176"/>
      <c r="J274" s="177">
        <f t="shared" si="0"/>
        <v>0</v>
      </c>
      <c r="K274" s="178"/>
      <c r="L274" s="179"/>
      <c r="M274" s="180" t="s">
        <v>1</v>
      </c>
      <c r="N274" s="181" t="s">
        <v>35</v>
      </c>
      <c r="P274" s="143">
        <f t="shared" si="1"/>
        <v>0</v>
      </c>
      <c r="Q274" s="143">
        <v>2.8000000000000001E-2</v>
      </c>
      <c r="R274" s="143">
        <f t="shared" si="2"/>
        <v>2.8000000000000001E-2</v>
      </c>
      <c r="S274" s="143">
        <v>0</v>
      </c>
      <c r="T274" s="144">
        <f t="shared" si="3"/>
        <v>0</v>
      </c>
      <c r="AR274" s="145" t="s">
        <v>165</v>
      </c>
      <c r="AT274" s="145" t="s">
        <v>305</v>
      </c>
      <c r="AU274" s="145" t="s">
        <v>80</v>
      </c>
      <c r="AY274" s="16" t="s">
        <v>116</v>
      </c>
      <c r="BE274" s="146">
        <f t="shared" si="4"/>
        <v>0</v>
      </c>
      <c r="BF274" s="146">
        <f t="shared" si="5"/>
        <v>0</v>
      </c>
      <c r="BG274" s="146">
        <f t="shared" si="6"/>
        <v>0</v>
      </c>
      <c r="BH274" s="146">
        <f t="shared" si="7"/>
        <v>0</v>
      </c>
      <c r="BI274" s="146">
        <f t="shared" si="8"/>
        <v>0</v>
      </c>
      <c r="BJ274" s="16" t="s">
        <v>78</v>
      </c>
      <c r="BK274" s="146">
        <f t="shared" si="9"/>
        <v>0</v>
      </c>
      <c r="BL274" s="16" t="s">
        <v>122</v>
      </c>
      <c r="BM274" s="145" t="s">
        <v>362</v>
      </c>
    </row>
    <row r="275" spans="2:65" s="1" customFormat="1" ht="24.2" customHeight="1">
      <c r="B275" s="132"/>
      <c r="C275" s="171" t="s">
        <v>363</v>
      </c>
      <c r="D275" s="171" t="s">
        <v>305</v>
      </c>
      <c r="E275" s="172" t="s">
        <v>364</v>
      </c>
      <c r="F275" s="173" t="s">
        <v>365</v>
      </c>
      <c r="G275" s="174" t="s">
        <v>357</v>
      </c>
      <c r="H275" s="175">
        <v>4</v>
      </c>
      <c r="I275" s="176"/>
      <c r="J275" s="177">
        <f t="shared" si="0"/>
        <v>0</v>
      </c>
      <c r="K275" s="178"/>
      <c r="L275" s="179"/>
      <c r="M275" s="180" t="s">
        <v>1</v>
      </c>
      <c r="N275" s="181" t="s">
        <v>35</v>
      </c>
      <c r="P275" s="143">
        <f t="shared" si="1"/>
        <v>0</v>
      </c>
      <c r="Q275" s="143">
        <v>0.04</v>
      </c>
      <c r="R275" s="143">
        <f t="shared" si="2"/>
        <v>0.16</v>
      </c>
      <c r="S275" s="143">
        <v>0</v>
      </c>
      <c r="T275" s="144">
        <f t="shared" si="3"/>
        <v>0</v>
      </c>
      <c r="AR275" s="145" t="s">
        <v>165</v>
      </c>
      <c r="AT275" s="145" t="s">
        <v>305</v>
      </c>
      <c r="AU275" s="145" t="s">
        <v>80</v>
      </c>
      <c r="AY275" s="16" t="s">
        <v>116</v>
      </c>
      <c r="BE275" s="146">
        <f t="shared" si="4"/>
        <v>0</v>
      </c>
      <c r="BF275" s="146">
        <f t="shared" si="5"/>
        <v>0</v>
      </c>
      <c r="BG275" s="146">
        <f t="shared" si="6"/>
        <v>0</v>
      </c>
      <c r="BH275" s="146">
        <f t="shared" si="7"/>
        <v>0</v>
      </c>
      <c r="BI275" s="146">
        <f t="shared" si="8"/>
        <v>0</v>
      </c>
      <c r="BJ275" s="16" t="s">
        <v>78</v>
      </c>
      <c r="BK275" s="146">
        <f t="shared" si="9"/>
        <v>0</v>
      </c>
      <c r="BL275" s="16" t="s">
        <v>122</v>
      </c>
      <c r="BM275" s="145" t="s">
        <v>366</v>
      </c>
    </row>
    <row r="276" spans="2:65" s="1" customFormat="1" ht="24.2" customHeight="1">
      <c r="B276" s="132"/>
      <c r="C276" s="171" t="s">
        <v>367</v>
      </c>
      <c r="D276" s="171" t="s">
        <v>305</v>
      </c>
      <c r="E276" s="172" t="s">
        <v>368</v>
      </c>
      <c r="F276" s="173" t="s">
        <v>369</v>
      </c>
      <c r="G276" s="174" t="s">
        <v>357</v>
      </c>
      <c r="H276" s="175">
        <v>8</v>
      </c>
      <c r="I276" s="176"/>
      <c r="J276" s="177">
        <f t="shared" si="0"/>
        <v>0</v>
      </c>
      <c r="K276" s="178"/>
      <c r="L276" s="179"/>
      <c r="M276" s="180" t="s">
        <v>1</v>
      </c>
      <c r="N276" s="181" t="s">
        <v>35</v>
      </c>
      <c r="P276" s="143">
        <f t="shared" si="1"/>
        <v>0</v>
      </c>
      <c r="Q276" s="143">
        <v>5.0999999999999997E-2</v>
      </c>
      <c r="R276" s="143">
        <f t="shared" si="2"/>
        <v>0.40799999999999997</v>
      </c>
      <c r="S276" s="143">
        <v>0</v>
      </c>
      <c r="T276" s="144">
        <f t="shared" si="3"/>
        <v>0</v>
      </c>
      <c r="AR276" s="145" t="s">
        <v>165</v>
      </c>
      <c r="AT276" s="145" t="s">
        <v>305</v>
      </c>
      <c r="AU276" s="145" t="s">
        <v>80</v>
      </c>
      <c r="AY276" s="16" t="s">
        <v>116</v>
      </c>
      <c r="BE276" s="146">
        <f t="shared" si="4"/>
        <v>0</v>
      </c>
      <c r="BF276" s="146">
        <f t="shared" si="5"/>
        <v>0</v>
      </c>
      <c r="BG276" s="146">
        <f t="shared" si="6"/>
        <v>0</v>
      </c>
      <c r="BH276" s="146">
        <f t="shared" si="7"/>
        <v>0</v>
      </c>
      <c r="BI276" s="146">
        <f t="shared" si="8"/>
        <v>0</v>
      </c>
      <c r="BJ276" s="16" t="s">
        <v>78</v>
      </c>
      <c r="BK276" s="146">
        <f t="shared" si="9"/>
        <v>0</v>
      </c>
      <c r="BL276" s="16" t="s">
        <v>122</v>
      </c>
      <c r="BM276" s="145" t="s">
        <v>370</v>
      </c>
    </row>
    <row r="277" spans="2:65" s="1" customFormat="1" ht="24.2" customHeight="1">
      <c r="B277" s="132"/>
      <c r="C277" s="171" t="s">
        <v>371</v>
      </c>
      <c r="D277" s="171" t="s">
        <v>305</v>
      </c>
      <c r="E277" s="172" t="s">
        <v>372</v>
      </c>
      <c r="F277" s="173" t="s">
        <v>373</v>
      </c>
      <c r="G277" s="174" t="s">
        <v>357</v>
      </c>
      <c r="H277" s="175">
        <v>5</v>
      </c>
      <c r="I277" s="176"/>
      <c r="J277" s="177">
        <f t="shared" si="0"/>
        <v>0</v>
      </c>
      <c r="K277" s="178"/>
      <c r="L277" s="179"/>
      <c r="M277" s="180" t="s">
        <v>1</v>
      </c>
      <c r="N277" s="181" t="s">
        <v>35</v>
      </c>
      <c r="P277" s="143">
        <f t="shared" si="1"/>
        <v>0</v>
      </c>
      <c r="Q277" s="143">
        <v>6.8000000000000005E-2</v>
      </c>
      <c r="R277" s="143">
        <f t="shared" si="2"/>
        <v>0.34</v>
      </c>
      <c r="S277" s="143">
        <v>0</v>
      </c>
      <c r="T277" s="144">
        <f t="shared" si="3"/>
        <v>0</v>
      </c>
      <c r="AR277" s="145" t="s">
        <v>165</v>
      </c>
      <c r="AT277" s="145" t="s">
        <v>305</v>
      </c>
      <c r="AU277" s="145" t="s">
        <v>80</v>
      </c>
      <c r="AY277" s="16" t="s">
        <v>116</v>
      </c>
      <c r="BE277" s="146">
        <f t="shared" si="4"/>
        <v>0</v>
      </c>
      <c r="BF277" s="146">
        <f t="shared" si="5"/>
        <v>0</v>
      </c>
      <c r="BG277" s="146">
        <f t="shared" si="6"/>
        <v>0</v>
      </c>
      <c r="BH277" s="146">
        <f t="shared" si="7"/>
        <v>0</v>
      </c>
      <c r="BI277" s="146">
        <f t="shared" si="8"/>
        <v>0</v>
      </c>
      <c r="BJ277" s="16" t="s">
        <v>78</v>
      </c>
      <c r="BK277" s="146">
        <f t="shared" si="9"/>
        <v>0</v>
      </c>
      <c r="BL277" s="16" t="s">
        <v>122</v>
      </c>
      <c r="BM277" s="145" t="s">
        <v>374</v>
      </c>
    </row>
    <row r="278" spans="2:65" s="1" customFormat="1" ht="24.2" customHeight="1">
      <c r="B278" s="132"/>
      <c r="C278" s="171" t="s">
        <v>375</v>
      </c>
      <c r="D278" s="171" t="s">
        <v>305</v>
      </c>
      <c r="E278" s="172" t="s">
        <v>376</v>
      </c>
      <c r="F278" s="173" t="s">
        <v>377</v>
      </c>
      <c r="G278" s="174" t="s">
        <v>357</v>
      </c>
      <c r="H278" s="175">
        <v>20</v>
      </c>
      <c r="I278" s="176"/>
      <c r="J278" s="177">
        <f t="shared" si="0"/>
        <v>0</v>
      </c>
      <c r="K278" s="178"/>
      <c r="L278" s="179"/>
      <c r="M278" s="180" t="s">
        <v>1</v>
      </c>
      <c r="N278" s="181" t="s">
        <v>35</v>
      </c>
      <c r="P278" s="143">
        <f t="shared" si="1"/>
        <v>0</v>
      </c>
      <c r="Q278" s="143">
        <v>2E-3</v>
      </c>
      <c r="R278" s="143">
        <f t="shared" si="2"/>
        <v>0.04</v>
      </c>
      <c r="S278" s="143">
        <v>0</v>
      </c>
      <c r="T278" s="144">
        <f t="shared" si="3"/>
        <v>0</v>
      </c>
      <c r="AR278" s="145" t="s">
        <v>165</v>
      </c>
      <c r="AT278" s="145" t="s">
        <v>305</v>
      </c>
      <c r="AU278" s="145" t="s">
        <v>80</v>
      </c>
      <c r="AY278" s="16" t="s">
        <v>116</v>
      </c>
      <c r="BE278" s="146">
        <f t="shared" si="4"/>
        <v>0</v>
      </c>
      <c r="BF278" s="146">
        <f t="shared" si="5"/>
        <v>0</v>
      </c>
      <c r="BG278" s="146">
        <f t="shared" si="6"/>
        <v>0</v>
      </c>
      <c r="BH278" s="146">
        <f t="shared" si="7"/>
        <v>0</v>
      </c>
      <c r="BI278" s="146">
        <f t="shared" si="8"/>
        <v>0</v>
      </c>
      <c r="BJ278" s="16" t="s">
        <v>78</v>
      </c>
      <c r="BK278" s="146">
        <f t="shared" si="9"/>
        <v>0</v>
      </c>
      <c r="BL278" s="16" t="s">
        <v>122</v>
      </c>
      <c r="BM278" s="145" t="s">
        <v>378</v>
      </c>
    </row>
    <row r="279" spans="2:65" s="1" customFormat="1" ht="24.2" customHeight="1">
      <c r="B279" s="132"/>
      <c r="C279" s="171" t="s">
        <v>379</v>
      </c>
      <c r="D279" s="171" t="s">
        <v>305</v>
      </c>
      <c r="E279" s="172" t="s">
        <v>380</v>
      </c>
      <c r="F279" s="173" t="s">
        <v>381</v>
      </c>
      <c r="G279" s="174" t="s">
        <v>357</v>
      </c>
      <c r="H279" s="175">
        <v>1</v>
      </c>
      <c r="I279" s="176"/>
      <c r="J279" s="177">
        <f t="shared" si="0"/>
        <v>0</v>
      </c>
      <c r="K279" s="178"/>
      <c r="L279" s="179"/>
      <c r="M279" s="180" t="s">
        <v>1</v>
      </c>
      <c r="N279" s="181" t="s">
        <v>35</v>
      </c>
      <c r="P279" s="143">
        <f t="shared" si="1"/>
        <v>0</v>
      </c>
      <c r="Q279" s="143">
        <v>3.0000000000000001E-3</v>
      </c>
      <c r="R279" s="143">
        <f t="shared" si="2"/>
        <v>3.0000000000000001E-3</v>
      </c>
      <c r="S279" s="143">
        <v>0</v>
      </c>
      <c r="T279" s="144">
        <f t="shared" si="3"/>
        <v>0</v>
      </c>
      <c r="AR279" s="145" t="s">
        <v>165</v>
      </c>
      <c r="AT279" s="145" t="s">
        <v>305</v>
      </c>
      <c r="AU279" s="145" t="s">
        <v>80</v>
      </c>
      <c r="AY279" s="16" t="s">
        <v>116</v>
      </c>
      <c r="BE279" s="146">
        <f t="shared" si="4"/>
        <v>0</v>
      </c>
      <c r="BF279" s="146">
        <f t="shared" si="5"/>
        <v>0</v>
      </c>
      <c r="BG279" s="146">
        <f t="shared" si="6"/>
        <v>0</v>
      </c>
      <c r="BH279" s="146">
        <f t="shared" si="7"/>
        <v>0</v>
      </c>
      <c r="BI279" s="146">
        <f t="shared" si="8"/>
        <v>0</v>
      </c>
      <c r="BJ279" s="16" t="s">
        <v>78</v>
      </c>
      <c r="BK279" s="146">
        <f t="shared" si="9"/>
        <v>0</v>
      </c>
      <c r="BL279" s="16" t="s">
        <v>122</v>
      </c>
      <c r="BM279" s="145" t="s">
        <v>382</v>
      </c>
    </row>
    <row r="280" spans="2:65" s="11" customFormat="1" ht="22.9" customHeight="1">
      <c r="B280" s="120"/>
      <c r="D280" s="121" t="s">
        <v>69</v>
      </c>
      <c r="E280" s="130" t="s">
        <v>165</v>
      </c>
      <c r="F280" s="130" t="s">
        <v>383</v>
      </c>
      <c r="I280" s="123"/>
      <c r="J280" s="131">
        <f>BK280</f>
        <v>0</v>
      </c>
      <c r="L280" s="120"/>
      <c r="M280" s="125"/>
      <c r="P280" s="126">
        <f>SUM(P281:P317)</f>
        <v>0</v>
      </c>
      <c r="R280" s="126">
        <f>SUM(R281:R317)</f>
        <v>41.126864000000012</v>
      </c>
      <c r="T280" s="127">
        <f>SUM(T281:T317)</f>
        <v>0</v>
      </c>
      <c r="AR280" s="121" t="s">
        <v>78</v>
      </c>
      <c r="AT280" s="128" t="s">
        <v>69</v>
      </c>
      <c r="AU280" s="128" t="s">
        <v>78</v>
      </c>
      <c r="AY280" s="121" t="s">
        <v>116</v>
      </c>
      <c r="BK280" s="129">
        <f>SUM(BK281:BK317)</f>
        <v>0</v>
      </c>
    </row>
    <row r="281" spans="2:65" s="1" customFormat="1" ht="24.2" customHeight="1">
      <c r="B281" s="132"/>
      <c r="C281" s="133" t="s">
        <v>384</v>
      </c>
      <c r="D281" s="133" t="s">
        <v>118</v>
      </c>
      <c r="E281" s="134" t="s">
        <v>385</v>
      </c>
      <c r="F281" s="135" t="s">
        <v>386</v>
      </c>
      <c r="G281" s="136" t="s">
        <v>131</v>
      </c>
      <c r="H281" s="137">
        <v>95</v>
      </c>
      <c r="I281" s="138"/>
      <c r="J281" s="139">
        <f>ROUND(I281*H281,2)</f>
        <v>0</v>
      </c>
      <c r="K281" s="140"/>
      <c r="L281" s="31"/>
      <c r="M281" s="141" t="s">
        <v>1</v>
      </c>
      <c r="N281" s="142" t="s">
        <v>35</v>
      </c>
      <c r="P281" s="143">
        <f>O281*H281</f>
        <v>0</v>
      </c>
      <c r="Q281" s="143">
        <v>1.0000000000000001E-5</v>
      </c>
      <c r="R281" s="143">
        <f>Q281*H281</f>
        <v>9.5000000000000011E-4</v>
      </c>
      <c r="S281" s="143">
        <v>0</v>
      </c>
      <c r="T281" s="144">
        <f>S281*H281</f>
        <v>0</v>
      </c>
      <c r="AR281" s="145" t="s">
        <v>122</v>
      </c>
      <c r="AT281" s="145" t="s">
        <v>118</v>
      </c>
      <c r="AU281" s="145" t="s">
        <v>80</v>
      </c>
      <c r="AY281" s="16" t="s">
        <v>116</v>
      </c>
      <c r="BE281" s="146">
        <f>IF(N281="základní",J281,0)</f>
        <v>0</v>
      </c>
      <c r="BF281" s="146">
        <f>IF(N281="snížená",J281,0)</f>
        <v>0</v>
      </c>
      <c r="BG281" s="146">
        <f>IF(N281="zákl. přenesená",J281,0)</f>
        <v>0</v>
      </c>
      <c r="BH281" s="146">
        <f>IF(N281="sníž. přenesená",J281,0)</f>
        <v>0</v>
      </c>
      <c r="BI281" s="146">
        <f>IF(N281="nulová",J281,0)</f>
        <v>0</v>
      </c>
      <c r="BJ281" s="16" t="s">
        <v>78</v>
      </c>
      <c r="BK281" s="146">
        <f>ROUND(I281*H281,2)</f>
        <v>0</v>
      </c>
      <c r="BL281" s="16" t="s">
        <v>122</v>
      </c>
      <c r="BM281" s="145" t="s">
        <v>387</v>
      </c>
    </row>
    <row r="282" spans="2:65" s="1" customFormat="1" ht="24.2" customHeight="1">
      <c r="B282" s="132"/>
      <c r="C282" s="171" t="s">
        <v>388</v>
      </c>
      <c r="D282" s="171" t="s">
        <v>305</v>
      </c>
      <c r="E282" s="172" t="s">
        <v>389</v>
      </c>
      <c r="F282" s="173" t="s">
        <v>390</v>
      </c>
      <c r="G282" s="174" t="s">
        <v>131</v>
      </c>
      <c r="H282" s="175">
        <v>97.85</v>
      </c>
      <c r="I282" s="176"/>
      <c r="J282" s="177">
        <f>ROUND(I282*H282,2)</f>
        <v>0</v>
      </c>
      <c r="K282" s="178"/>
      <c r="L282" s="179"/>
      <c r="M282" s="180" t="s">
        <v>1</v>
      </c>
      <c r="N282" s="181" t="s">
        <v>35</v>
      </c>
      <c r="P282" s="143">
        <f>O282*H282</f>
        <v>0</v>
      </c>
      <c r="Q282" s="143">
        <v>4.1999999999999997E-3</v>
      </c>
      <c r="R282" s="143">
        <f>Q282*H282</f>
        <v>0.41096999999999995</v>
      </c>
      <c r="S282" s="143">
        <v>0</v>
      </c>
      <c r="T282" s="144">
        <f>S282*H282</f>
        <v>0</v>
      </c>
      <c r="AR282" s="145" t="s">
        <v>165</v>
      </c>
      <c r="AT282" s="145" t="s">
        <v>305</v>
      </c>
      <c r="AU282" s="145" t="s">
        <v>80</v>
      </c>
      <c r="AY282" s="16" t="s">
        <v>116</v>
      </c>
      <c r="BE282" s="146">
        <f>IF(N282="základní",J282,0)</f>
        <v>0</v>
      </c>
      <c r="BF282" s="146">
        <f>IF(N282="snížená",J282,0)</f>
        <v>0</v>
      </c>
      <c r="BG282" s="146">
        <f>IF(N282="zákl. přenesená",J282,0)</f>
        <v>0</v>
      </c>
      <c r="BH282" s="146">
        <f>IF(N282="sníž. přenesená",J282,0)</f>
        <v>0</v>
      </c>
      <c r="BI282" s="146">
        <f>IF(N282="nulová",J282,0)</f>
        <v>0</v>
      </c>
      <c r="BJ282" s="16" t="s">
        <v>78</v>
      </c>
      <c r="BK282" s="146">
        <f>ROUND(I282*H282,2)</f>
        <v>0</v>
      </c>
      <c r="BL282" s="16" t="s">
        <v>122</v>
      </c>
      <c r="BM282" s="145" t="s">
        <v>391</v>
      </c>
    </row>
    <row r="283" spans="2:65" s="12" customFormat="1">
      <c r="B283" s="147"/>
      <c r="D283" s="148" t="s">
        <v>133</v>
      </c>
      <c r="F283" s="150" t="s">
        <v>392</v>
      </c>
      <c r="H283" s="151">
        <v>97.85</v>
      </c>
      <c r="I283" s="152"/>
      <c r="L283" s="147"/>
      <c r="M283" s="153"/>
      <c r="T283" s="154"/>
      <c r="AT283" s="149" t="s">
        <v>133</v>
      </c>
      <c r="AU283" s="149" t="s">
        <v>80</v>
      </c>
      <c r="AV283" s="12" t="s">
        <v>80</v>
      </c>
      <c r="AW283" s="12" t="s">
        <v>3</v>
      </c>
      <c r="AX283" s="12" t="s">
        <v>78</v>
      </c>
      <c r="AY283" s="149" t="s">
        <v>116</v>
      </c>
    </row>
    <row r="284" spans="2:65" s="1" customFormat="1" ht="24.2" customHeight="1">
      <c r="B284" s="132"/>
      <c r="C284" s="133" t="s">
        <v>393</v>
      </c>
      <c r="D284" s="133" t="s">
        <v>118</v>
      </c>
      <c r="E284" s="134" t="s">
        <v>394</v>
      </c>
      <c r="F284" s="135" t="s">
        <v>395</v>
      </c>
      <c r="G284" s="136" t="s">
        <v>131</v>
      </c>
      <c r="H284" s="137">
        <v>2</v>
      </c>
      <c r="I284" s="138"/>
      <c r="J284" s="139">
        <f>ROUND(I284*H284,2)</f>
        <v>0</v>
      </c>
      <c r="K284" s="140"/>
      <c r="L284" s="31"/>
      <c r="M284" s="141" t="s">
        <v>1</v>
      </c>
      <c r="N284" s="142" t="s">
        <v>35</v>
      </c>
      <c r="P284" s="143">
        <f>O284*H284</f>
        <v>0</v>
      </c>
      <c r="Q284" s="143">
        <v>1.0000000000000001E-5</v>
      </c>
      <c r="R284" s="143">
        <f>Q284*H284</f>
        <v>2.0000000000000002E-5</v>
      </c>
      <c r="S284" s="143">
        <v>0</v>
      </c>
      <c r="T284" s="144">
        <f>S284*H284</f>
        <v>0</v>
      </c>
      <c r="AR284" s="145" t="s">
        <v>122</v>
      </c>
      <c r="AT284" s="145" t="s">
        <v>118</v>
      </c>
      <c r="AU284" s="145" t="s">
        <v>80</v>
      </c>
      <c r="AY284" s="16" t="s">
        <v>116</v>
      </c>
      <c r="BE284" s="146">
        <f>IF(N284="základní",J284,0)</f>
        <v>0</v>
      </c>
      <c r="BF284" s="146">
        <f>IF(N284="snížená",J284,0)</f>
        <v>0</v>
      </c>
      <c r="BG284" s="146">
        <f>IF(N284="zákl. přenesená",J284,0)</f>
        <v>0</v>
      </c>
      <c r="BH284" s="146">
        <f>IF(N284="sníž. přenesená",J284,0)</f>
        <v>0</v>
      </c>
      <c r="BI284" s="146">
        <f>IF(N284="nulová",J284,0)</f>
        <v>0</v>
      </c>
      <c r="BJ284" s="16" t="s">
        <v>78</v>
      </c>
      <c r="BK284" s="146">
        <f>ROUND(I284*H284,2)</f>
        <v>0</v>
      </c>
      <c r="BL284" s="16" t="s">
        <v>122</v>
      </c>
      <c r="BM284" s="145" t="s">
        <v>396</v>
      </c>
    </row>
    <row r="285" spans="2:65" s="1" customFormat="1" ht="24.2" customHeight="1">
      <c r="B285" s="132"/>
      <c r="C285" s="171" t="s">
        <v>397</v>
      </c>
      <c r="D285" s="171" t="s">
        <v>305</v>
      </c>
      <c r="E285" s="172" t="s">
        <v>398</v>
      </c>
      <c r="F285" s="173" t="s">
        <v>399</v>
      </c>
      <c r="G285" s="174" t="s">
        <v>131</v>
      </c>
      <c r="H285" s="175">
        <v>2.06</v>
      </c>
      <c r="I285" s="176"/>
      <c r="J285" s="177">
        <f>ROUND(I285*H285,2)</f>
        <v>0</v>
      </c>
      <c r="K285" s="178"/>
      <c r="L285" s="179"/>
      <c r="M285" s="180" t="s">
        <v>1</v>
      </c>
      <c r="N285" s="181" t="s">
        <v>35</v>
      </c>
      <c r="P285" s="143">
        <f>O285*H285</f>
        <v>0</v>
      </c>
      <c r="Q285" s="143">
        <v>6.1999999999999998E-3</v>
      </c>
      <c r="R285" s="143">
        <f>Q285*H285</f>
        <v>1.2772E-2</v>
      </c>
      <c r="S285" s="143">
        <v>0</v>
      </c>
      <c r="T285" s="144">
        <f>S285*H285</f>
        <v>0</v>
      </c>
      <c r="AR285" s="145" t="s">
        <v>165</v>
      </c>
      <c r="AT285" s="145" t="s">
        <v>305</v>
      </c>
      <c r="AU285" s="145" t="s">
        <v>80</v>
      </c>
      <c r="AY285" s="16" t="s">
        <v>116</v>
      </c>
      <c r="BE285" s="146">
        <f>IF(N285="základní",J285,0)</f>
        <v>0</v>
      </c>
      <c r="BF285" s="146">
        <f>IF(N285="snížená",J285,0)</f>
        <v>0</v>
      </c>
      <c r="BG285" s="146">
        <f>IF(N285="zákl. přenesená",J285,0)</f>
        <v>0</v>
      </c>
      <c r="BH285" s="146">
        <f>IF(N285="sníž. přenesená",J285,0)</f>
        <v>0</v>
      </c>
      <c r="BI285" s="146">
        <f>IF(N285="nulová",J285,0)</f>
        <v>0</v>
      </c>
      <c r="BJ285" s="16" t="s">
        <v>78</v>
      </c>
      <c r="BK285" s="146">
        <f>ROUND(I285*H285,2)</f>
        <v>0</v>
      </c>
      <c r="BL285" s="16" t="s">
        <v>122</v>
      </c>
      <c r="BM285" s="145" t="s">
        <v>400</v>
      </c>
    </row>
    <row r="286" spans="2:65" s="12" customFormat="1">
      <c r="B286" s="147"/>
      <c r="D286" s="148" t="s">
        <v>133</v>
      </c>
      <c r="F286" s="150" t="s">
        <v>401</v>
      </c>
      <c r="H286" s="151">
        <v>2.06</v>
      </c>
      <c r="I286" s="152"/>
      <c r="L286" s="147"/>
      <c r="M286" s="153"/>
      <c r="T286" s="154"/>
      <c r="AT286" s="149" t="s">
        <v>133</v>
      </c>
      <c r="AU286" s="149" t="s">
        <v>80</v>
      </c>
      <c r="AV286" s="12" t="s">
        <v>80</v>
      </c>
      <c r="AW286" s="12" t="s">
        <v>3</v>
      </c>
      <c r="AX286" s="12" t="s">
        <v>78</v>
      </c>
      <c r="AY286" s="149" t="s">
        <v>116</v>
      </c>
    </row>
    <row r="287" spans="2:65" s="1" customFormat="1" ht="24.2" customHeight="1">
      <c r="B287" s="132"/>
      <c r="C287" s="133" t="s">
        <v>402</v>
      </c>
      <c r="D287" s="133" t="s">
        <v>118</v>
      </c>
      <c r="E287" s="134" t="s">
        <v>403</v>
      </c>
      <c r="F287" s="135" t="s">
        <v>404</v>
      </c>
      <c r="G287" s="136" t="s">
        <v>131</v>
      </c>
      <c r="H287" s="137">
        <v>223</v>
      </c>
      <c r="I287" s="138"/>
      <c r="J287" s="139">
        <f>ROUND(I287*H287,2)</f>
        <v>0</v>
      </c>
      <c r="K287" s="140"/>
      <c r="L287" s="31"/>
      <c r="M287" s="141" t="s">
        <v>1</v>
      </c>
      <c r="N287" s="142" t="s">
        <v>35</v>
      </c>
      <c r="P287" s="143">
        <f>O287*H287</f>
        <v>0</v>
      </c>
      <c r="Q287" s="143">
        <v>3.0000000000000001E-5</v>
      </c>
      <c r="R287" s="143">
        <f>Q287*H287</f>
        <v>6.6899999999999998E-3</v>
      </c>
      <c r="S287" s="143">
        <v>0</v>
      </c>
      <c r="T287" s="144">
        <f>S287*H287</f>
        <v>0</v>
      </c>
      <c r="AR287" s="145" t="s">
        <v>122</v>
      </c>
      <c r="AT287" s="145" t="s">
        <v>118</v>
      </c>
      <c r="AU287" s="145" t="s">
        <v>80</v>
      </c>
      <c r="AY287" s="16" t="s">
        <v>116</v>
      </c>
      <c r="BE287" s="146">
        <f>IF(N287="základní",J287,0)</f>
        <v>0</v>
      </c>
      <c r="BF287" s="146">
        <f>IF(N287="snížená",J287,0)</f>
        <v>0</v>
      </c>
      <c r="BG287" s="146">
        <f>IF(N287="zákl. přenesená",J287,0)</f>
        <v>0</v>
      </c>
      <c r="BH287" s="146">
        <f>IF(N287="sníž. přenesená",J287,0)</f>
        <v>0</v>
      </c>
      <c r="BI287" s="146">
        <f>IF(N287="nulová",J287,0)</f>
        <v>0</v>
      </c>
      <c r="BJ287" s="16" t="s">
        <v>78</v>
      </c>
      <c r="BK287" s="146">
        <f>ROUND(I287*H287,2)</f>
        <v>0</v>
      </c>
      <c r="BL287" s="16" t="s">
        <v>122</v>
      </c>
      <c r="BM287" s="145" t="s">
        <v>405</v>
      </c>
    </row>
    <row r="288" spans="2:65" s="1" customFormat="1" ht="24.2" customHeight="1">
      <c r="B288" s="132"/>
      <c r="C288" s="171" t="s">
        <v>406</v>
      </c>
      <c r="D288" s="171" t="s">
        <v>305</v>
      </c>
      <c r="E288" s="172" t="s">
        <v>407</v>
      </c>
      <c r="F288" s="173" t="s">
        <v>408</v>
      </c>
      <c r="G288" s="174" t="s">
        <v>131</v>
      </c>
      <c r="H288" s="175">
        <v>229.69</v>
      </c>
      <c r="I288" s="176"/>
      <c r="J288" s="177">
        <f>ROUND(I288*H288,2)</f>
        <v>0</v>
      </c>
      <c r="K288" s="178"/>
      <c r="L288" s="179"/>
      <c r="M288" s="180" t="s">
        <v>1</v>
      </c>
      <c r="N288" s="181" t="s">
        <v>35</v>
      </c>
      <c r="P288" s="143">
        <f>O288*H288</f>
        <v>0</v>
      </c>
      <c r="Q288" s="143">
        <v>2.4799999999999999E-2</v>
      </c>
      <c r="R288" s="143">
        <f>Q288*H288</f>
        <v>5.6963119999999998</v>
      </c>
      <c r="S288" s="143">
        <v>0</v>
      </c>
      <c r="T288" s="144">
        <f>S288*H288</f>
        <v>0</v>
      </c>
      <c r="AR288" s="145" t="s">
        <v>165</v>
      </c>
      <c r="AT288" s="145" t="s">
        <v>305</v>
      </c>
      <c r="AU288" s="145" t="s">
        <v>80</v>
      </c>
      <c r="AY288" s="16" t="s">
        <v>116</v>
      </c>
      <c r="BE288" s="146">
        <f>IF(N288="základní",J288,0)</f>
        <v>0</v>
      </c>
      <c r="BF288" s="146">
        <f>IF(N288="snížená",J288,0)</f>
        <v>0</v>
      </c>
      <c r="BG288" s="146">
        <f>IF(N288="zákl. přenesená",J288,0)</f>
        <v>0</v>
      </c>
      <c r="BH288" s="146">
        <f>IF(N288="sníž. přenesená",J288,0)</f>
        <v>0</v>
      </c>
      <c r="BI288" s="146">
        <f>IF(N288="nulová",J288,0)</f>
        <v>0</v>
      </c>
      <c r="BJ288" s="16" t="s">
        <v>78</v>
      </c>
      <c r="BK288" s="146">
        <f>ROUND(I288*H288,2)</f>
        <v>0</v>
      </c>
      <c r="BL288" s="16" t="s">
        <v>122</v>
      </c>
      <c r="BM288" s="145" t="s">
        <v>409</v>
      </c>
    </row>
    <row r="289" spans="2:65" s="12" customFormat="1">
      <c r="B289" s="147"/>
      <c r="D289" s="148" t="s">
        <v>133</v>
      </c>
      <c r="F289" s="150" t="s">
        <v>410</v>
      </c>
      <c r="H289" s="151">
        <v>229.69</v>
      </c>
      <c r="I289" s="152"/>
      <c r="L289" s="147"/>
      <c r="M289" s="153"/>
      <c r="T289" s="154"/>
      <c r="AT289" s="149" t="s">
        <v>133</v>
      </c>
      <c r="AU289" s="149" t="s">
        <v>80</v>
      </c>
      <c r="AV289" s="12" t="s">
        <v>80</v>
      </c>
      <c r="AW289" s="12" t="s">
        <v>3</v>
      </c>
      <c r="AX289" s="12" t="s">
        <v>78</v>
      </c>
      <c r="AY289" s="149" t="s">
        <v>116</v>
      </c>
    </row>
    <row r="290" spans="2:65" s="1" customFormat="1" ht="33" customHeight="1">
      <c r="B290" s="132"/>
      <c r="C290" s="133" t="s">
        <v>411</v>
      </c>
      <c r="D290" s="133" t="s">
        <v>118</v>
      </c>
      <c r="E290" s="134" t="s">
        <v>412</v>
      </c>
      <c r="F290" s="135" t="s">
        <v>413</v>
      </c>
      <c r="G290" s="136" t="s">
        <v>357</v>
      </c>
      <c r="H290" s="137">
        <v>42</v>
      </c>
      <c r="I290" s="138"/>
      <c r="J290" s="139">
        <f t="shared" ref="J290:J303" si="10">ROUND(I290*H290,2)</f>
        <v>0</v>
      </c>
      <c r="K290" s="140"/>
      <c r="L290" s="31"/>
      <c r="M290" s="141" t="s">
        <v>1</v>
      </c>
      <c r="N290" s="142" t="s">
        <v>35</v>
      </c>
      <c r="P290" s="143">
        <f t="shared" ref="P290:P303" si="11">O290*H290</f>
        <v>0</v>
      </c>
      <c r="Q290" s="143">
        <v>0</v>
      </c>
      <c r="R290" s="143">
        <f t="shared" ref="R290:R303" si="12">Q290*H290</f>
        <v>0</v>
      </c>
      <c r="S290" s="143">
        <v>0</v>
      </c>
      <c r="T290" s="144">
        <f t="shared" ref="T290:T303" si="13">S290*H290</f>
        <v>0</v>
      </c>
      <c r="AR290" s="145" t="s">
        <v>122</v>
      </c>
      <c r="AT290" s="145" t="s">
        <v>118</v>
      </c>
      <c r="AU290" s="145" t="s">
        <v>80</v>
      </c>
      <c r="AY290" s="16" t="s">
        <v>116</v>
      </c>
      <c r="BE290" s="146">
        <f t="shared" ref="BE290:BE303" si="14">IF(N290="základní",J290,0)</f>
        <v>0</v>
      </c>
      <c r="BF290" s="146">
        <f t="shared" ref="BF290:BF303" si="15">IF(N290="snížená",J290,0)</f>
        <v>0</v>
      </c>
      <c r="BG290" s="146">
        <f t="shared" ref="BG290:BG303" si="16">IF(N290="zákl. přenesená",J290,0)</f>
        <v>0</v>
      </c>
      <c r="BH290" s="146">
        <f t="shared" ref="BH290:BH303" si="17">IF(N290="sníž. přenesená",J290,0)</f>
        <v>0</v>
      </c>
      <c r="BI290" s="146">
        <f t="shared" ref="BI290:BI303" si="18">IF(N290="nulová",J290,0)</f>
        <v>0</v>
      </c>
      <c r="BJ290" s="16" t="s">
        <v>78</v>
      </c>
      <c r="BK290" s="146">
        <f t="shared" ref="BK290:BK303" si="19">ROUND(I290*H290,2)</f>
        <v>0</v>
      </c>
      <c r="BL290" s="16" t="s">
        <v>122</v>
      </c>
      <c r="BM290" s="145" t="s">
        <v>414</v>
      </c>
    </row>
    <row r="291" spans="2:65" s="1" customFormat="1" ht="16.5" customHeight="1">
      <c r="B291" s="132"/>
      <c r="C291" s="171" t="s">
        <v>415</v>
      </c>
      <c r="D291" s="171" t="s">
        <v>305</v>
      </c>
      <c r="E291" s="172" t="s">
        <v>416</v>
      </c>
      <c r="F291" s="173" t="s">
        <v>417</v>
      </c>
      <c r="G291" s="174" t="s">
        <v>357</v>
      </c>
      <c r="H291" s="175">
        <v>21</v>
      </c>
      <c r="I291" s="176"/>
      <c r="J291" s="177">
        <f t="shared" si="10"/>
        <v>0</v>
      </c>
      <c r="K291" s="178"/>
      <c r="L291" s="179"/>
      <c r="M291" s="180" t="s">
        <v>1</v>
      </c>
      <c r="N291" s="181" t="s">
        <v>35</v>
      </c>
      <c r="P291" s="143">
        <f t="shared" si="11"/>
        <v>0</v>
      </c>
      <c r="Q291" s="143">
        <v>5.9999999999999995E-4</v>
      </c>
      <c r="R291" s="143">
        <f t="shared" si="12"/>
        <v>1.2599999999999998E-2</v>
      </c>
      <c r="S291" s="143">
        <v>0</v>
      </c>
      <c r="T291" s="144">
        <f t="shared" si="13"/>
        <v>0</v>
      </c>
      <c r="AR291" s="145" t="s">
        <v>165</v>
      </c>
      <c r="AT291" s="145" t="s">
        <v>305</v>
      </c>
      <c r="AU291" s="145" t="s">
        <v>80</v>
      </c>
      <c r="AY291" s="16" t="s">
        <v>116</v>
      </c>
      <c r="BE291" s="146">
        <f t="shared" si="14"/>
        <v>0</v>
      </c>
      <c r="BF291" s="146">
        <f t="shared" si="15"/>
        <v>0</v>
      </c>
      <c r="BG291" s="146">
        <f t="shared" si="16"/>
        <v>0</v>
      </c>
      <c r="BH291" s="146">
        <f t="shared" si="17"/>
        <v>0</v>
      </c>
      <c r="BI291" s="146">
        <f t="shared" si="18"/>
        <v>0</v>
      </c>
      <c r="BJ291" s="16" t="s">
        <v>78</v>
      </c>
      <c r="BK291" s="146">
        <f t="shared" si="19"/>
        <v>0</v>
      </c>
      <c r="BL291" s="16" t="s">
        <v>122</v>
      </c>
      <c r="BM291" s="145" t="s">
        <v>418</v>
      </c>
    </row>
    <row r="292" spans="2:65" s="1" customFormat="1" ht="16.5" customHeight="1">
      <c r="B292" s="132"/>
      <c r="C292" s="171" t="s">
        <v>419</v>
      </c>
      <c r="D292" s="171" t="s">
        <v>305</v>
      </c>
      <c r="E292" s="172" t="s">
        <v>420</v>
      </c>
      <c r="F292" s="173" t="s">
        <v>421</v>
      </c>
      <c r="G292" s="174" t="s">
        <v>357</v>
      </c>
      <c r="H292" s="175">
        <v>21</v>
      </c>
      <c r="I292" s="176"/>
      <c r="J292" s="177">
        <f t="shared" si="10"/>
        <v>0</v>
      </c>
      <c r="K292" s="178"/>
      <c r="L292" s="179"/>
      <c r="M292" s="180" t="s">
        <v>1</v>
      </c>
      <c r="N292" s="181" t="s">
        <v>35</v>
      </c>
      <c r="P292" s="143">
        <f t="shared" si="11"/>
        <v>0</v>
      </c>
      <c r="Q292" s="143">
        <v>6.9999999999999999E-4</v>
      </c>
      <c r="R292" s="143">
        <f t="shared" si="12"/>
        <v>1.47E-2</v>
      </c>
      <c r="S292" s="143">
        <v>0</v>
      </c>
      <c r="T292" s="144">
        <f t="shared" si="13"/>
        <v>0</v>
      </c>
      <c r="AR292" s="145" t="s">
        <v>165</v>
      </c>
      <c r="AT292" s="145" t="s">
        <v>305</v>
      </c>
      <c r="AU292" s="145" t="s">
        <v>80</v>
      </c>
      <c r="AY292" s="16" t="s">
        <v>116</v>
      </c>
      <c r="BE292" s="146">
        <f t="shared" si="14"/>
        <v>0</v>
      </c>
      <c r="BF292" s="146">
        <f t="shared" si="15"/>
        <v>0</v>
      </c>
      <c r="BG292" s="146">
        <f t="shared" si="16"/>
        <v>0</v>
      </c>
      <c r="BH292" s="146">
        <f t="shared" si="17"/>
        <v>0</v>
      </c>
      <c r="BI292" s="146">
        <f t="shared" si="18"/>
        <v>0</v>
      </c>
      <c r="BJ292" s="16" t="s">
        <v>78</v>
      </c>
      <c r="BK292" s="146">
        <f t="shared" si="19"/>
        <v>0</v>
      </c>
      <c r="BL292" s="16" t="s">
        <v>122</v>
      </c>
      <c r="BM292" s="145" t="s">
        <v>422</v>
      </c>
    </row>
    <row r="293" spans="2:65" s="1" customFormat="1" ht="33" customHeight="1">
      <c r="B293" s="132"/>
      <c r="C293" s="133" t="s">
        <v>423</v>
      </c>
      <c r="D293" s="133" t="s">
        <v>118</v>
      </c>
      <c r="E293" s="134" t="s">
        <v>424</v>
      </c>
      <c r="F293" s="135" t="s">
        <v>425</v>
      </c>
      <c r="G293" s="136" t="s">
        <v>357</v>
      </c>
      <c r="H293" s="137">
        <v>2</v>
      </c>
      <c r="I293" s="138"/>
      <c r="J293" s="139">
        <f t="shared" si="10"/>
        <v>0</v>
      </c>
      <c r="K293" s="140"/>
      <c r="L293" s="31"/>
      <c r="M293" s="141" t="s">
        <v>1</v>
      </c>
      <c r="N293" s="142" t="s">
        <v>35</v>
      </c>
      <c r="P293" s="143">
        <f t="shared" si="11"/>
        <v>0</v>
      </c>
      <c r="Q293" s="143">
        <v>0</v>
      </c>
      <c r="R293" s="143">
        <f t="shared" si="12"/>
        <v>0</v>
      </c>
      <c r="S293" s="143">
        <v>0</v>
      </c>
      <c r="T293" s="144">
        <f t="shared" si="13"/>
        <v>0</v>
      </c>
      <c r="AR293" s="145" t="s">
        <v>122</v>
      </c>
      <c r="AT293" s="145" t="s">
        <v>118</v>
      </c>
      <c r="AU293" s="145" t="s">
        <v>80</v>
      </c>
      <c r="AY293" s="16" t="s">
        <v>116</v>
      </c>
      <c r="BE293" s="146">
        <f t="shared" si="14"/>
        <v>0</v>
      </c>
      <c r="BF293" s="146">
        <f t="shared" si="15"/>
        <v>0</v>
      </c>
      <c r="BG293" s="146">
        <f t="shared" si="16"/>
        <v>0</v>
      </c>
      <c r="BH293" s="146">
        <f t="shared" si="17"/>
        <v>0</v>
      </c>
      <c r="BI293" s="146">
        <f t="shared" si="18"/>
        <v>0</v>
      </c>
      <c r="BJ293" s="16" t="s">
        <v>78</v>
      </c>
      <c r="BK293" s="146">
        <f t="shared" si="19"/>
        <v>0</v>
      </c>
      <c r="BL293" s="16" t="s">
        <v>122</v>
      </c>
      <c r="BM293" s="145" t="s">
        <v>426</v>
      </c>
    </row>
    <row r="294" spans="2:65" s="1" customFormat="1" ht="16.5" customHeight="1">
      <c r="B294" s="132"/>
      <c r="C294" s="171" t="s">
        <v>427</v>
      </c>
      <c r="D294" s="171" t="s">
        <v>305</v>
      </c>
      <c r="E294" s="172" t="s">
        <v>428</v>
      </c>
      <c r="F294" s="173" t="s">
        <v>429</v>
      </c>
      <c r="G294" s="174" t="s">
        <v>357</v>
      </c>
      <c r="H294" s="175">
        <v>1</v>
      </c>
      <c r="I294" s="176"/>
      <c r="J294" s="177">
        <f t="shared" si="10"/>
        <v>0</v>
      </c>
      <c r="K294" s="178"/>
      <c r="L294" s="179"/>
      <c r="M294" s="180" t="s">
        <v>1</v>
      </c>
      <c r="N294" s="181" t="s">
        <v>35</v>
      </c>
      <c r="P294" s="143">
        <f t="shared" si="11"/>
        <v>0</v>
      </c>
      <c r="Q294" s="143">
        <v>1.2999999999999999E-3</v>
      </c>
      <c r="R294" s="143">
        <f t="shared" si="12"/>
        <v>1.2999999999999999E-3</v>
      </c>
      <c r="S294" s="143">
        <v>0</v>
      </c>
      <c r="T294" s="144">
        <f t="shared" si="13"/>
        <v>0</v>
      </c>
      <c r="AR294" s="145" t="s">
        <v>165</v>
      </c>
      <c r="AT294" s="145" t="s">
        <v>305</v>
      </c>
      <c r="AU294" s="145" t="s">
        <v>80</v>
      </c>
      <c r="AY294" s="16" t="s">
        <v>116</v>
      </c>
      <c r="BE294" s="146">
        <f t="shared" si="14"/>
        <v>0</v>
      </c>
      <c r="BF294" s="146">
        <f t="shared" si="15"/>
        <v>0</v>
      </c>
      <c r="BG294" s="146">
        <f t="shared" si="16"/>
        <v>0</v>
      </c>
      <c r="BH294" s="146">
        <f t="shared" si="17"/>
        <v>0</v>
      </c>
      <c r="BI294" s="146">
        <f t="shared" si="18"/>
        <v>0</v>
      </c>
      <c r="BJ294" s="16" t="s">
        <v>78</v>
      </c>
      <c r="BK294" s="146">
        <f t="shared" si="19"/>
        <v>0</v>
      </c>
      <c r="BL294" s="16" t="s">
        <v>122</v>
      </c>
      <c r="BM294" s="145" t="s">
        <v>430</v>
      </c>
    </row>
    <row r="295" spans="2:65" s="1" customFormat="1" ht="16.5" customHeight="1">
      <c r="B295" s="132"/>
      <c r="C295" s="171" t="s">
        <v>431</v>
      </c>
      <c r="D295" s="171" t="s">
        <v>305</v>
      </c>
      <c r="E295" s="172" t="s">
        <v>432</v>
      </c>
      <c r="F295" s="173" t="s">
        <v>433</v>
      </c>
      <c r="G295" s="174" t="s">
        <v>357</v>
      </c>
      <c r="H295" s="175">
        <v>1</v>
      </c>
      <c r="I295" s="176"/>
      <c r="J295" s="177">
        <f t="shared" si="10"/>
        <v>0</v>
      </c>
      <c r="K295" s="178"/>
      <c r="L295" s="179"/>
      <c r="M295" s="180" t="s">
        <v>1</v>
      </c>
      <c r="N295" s="181" t="s">
        <v>35</v>
      </c>
      <c r="P295" s="143">
        <f t="shared" si="11"/>
        <v>0</v>
      </c>
      <c r="Q295" s="143">
        <v>1.4E-3</v>
      </c>
      <c r="R295" s="143">
        <f t="shared" si="12"/>
        <v>1.4E-3</v>
      </c>
      <c r="S295" s="143">
        <v>0</v>
      </c>
      <c r="T295" s="144">
        <f t="shared" si="13"/>
        <v>0</v>
      </c>
      <c r="AR295" s="145" t="s">
        <v>165</v>
      </c>
      <c r="AT295" s="145" t="s">
        <v>305</v>
      </c>
      <c r="AU295" s="145" t="s">
        <v>80</v>
      </c>
      <c r="AY295" s="16" t="s">
        <v>116</v>
      </c>
      <c r="BE295" s="146">
        <f t="shared" si="14"/>
        <v>0</v>
      </c>
      <c r="BF295" s="146">
        <f t="shared" si="15"/>
        <v>0</v>
      </c>
      <c r="BG295" s="146">
        <f t="shared" si="16"/>
        <v>0</v>
      </c>
      <c r="BH295" s="146">
        <f t="shared" si="17"/>
        <v>0</v>
      </c>
      <c r="BI295" s="146">
        <f t="shared" si="18"/>
        <v>0</v>
      </c>
      <c r="BJ295" s="16" t="s">
        <v>78</v>
      </c>
      <c r="BK295" s="146">
        <f t="shared" si="19"/>
        <v>0</v>
      </c>
      <c r="BL295" s="16" t="s">
        <v>122</v>
      </c>
      <c r="BM295" s="145" t="s">
        <v>434</v>
      </c>
    </row>
    <row r="296" spans="2:65" s="1" customFormat="1" ht="33" customHeight="1">
      <c r="B296" s="132"/>
      <c r="C296" s="133" t="s">
        <v>435</v>
      </c>
      <c r="D296" s="133" t="s">
        <v>118</v>
      </c>
      <c r="E296" s="134" t="s">
        <v>436</v>
      </c>
      <c r="F296" s="135" t="s">
        <v>437</v>
      </c>
      <c r="G296" s="136" t="s">
        <v>357</v>
      </c>
      <c r="H296" s="137">
        <v>22</v>
      </c>
      <c r="I296" s="138"/>
      <c r="J296" s="139">
        <f t="shared" si="10"/>
        <v>0</v>
      </c>
      <c r="K296" s="140"/>
      <c r="L296" s="31"/>
      <c r="M296" s="141" t="s">
        <v>1</v>
      </c>
      <c r="N296" s="142" t="s">
        <v>35</v>
      </c>
      <c r="P296" s="143">
        <f t="shared" si="11"/>
        <v>0</v>
      </c>
      <c r="Q296" s="143">
        <v>0</v>
      </c>
      <c r="R296" s="143">
        <f t="shared" si="12"/>
        <v>0</v>
      </c>
      <c r="S296" s="143">
        <v>0</v>
      </c>
      <c r="T296" s="144">
        <f t="shared" si="13"/>
        <v>0</v>
      </c>
      <c r="AR296" s="145" t="s">
        <v>122</v>
      </c>
      <c r="AT296" s="145" t="s">
        <v>118</v>
      </c>
      <c r="AU296" s="145" t="s">
        <v>80</v>
      </c>
      <c r="AY296" s="16" t="s">
        <v>116</v>
      </c>
      <c r="BE296" s="146">
        <f t="shared" si="14"/>
        <v>0</v>
      </c>
      <c r="BF296" s="146">
        <f t="shared" si="15"/>
        <v>0</v>
      </c>
      <c r="BG296" s="146">
        <f t="shared" si="16"/>
        <v>0</v>
      </c>
      <c r="BH296" s="146">
        <f t="shared" si="17"/>
        <v>0</v>
      </c>
      <c r="BI296" s="146">
        <f t="shared" si="18"/>
        <v>0</v>
      </c>
      <c r="BJ296" s="16" t="s">
        <v>78</v>
      </c>
      <c r="BK296" s="146">
        <f t="shared" si="19"/>
        <v>0</v>
      </c>
      <c r="BL296" s="16" t="s">
        <v>122</v>
      </c>
      <c r="BM296" s="145" t="s">
        <v>438</v>
      </c>
    </row>
    <row r="297" spans="2:65" s="1" customFormat="1" ht="24.2" customHeight="1">
      <c r="B297" s="132"/>
      <c r="C297" s="171" t="s">
        <v>439</v>
      </c>
      <c r="D297" s="171" t="s">
        <v>305</v>
      </c>
      <c r="E297" s="172" t="s">
        <v>440</v>
      </c>
      <c r="F297" s="173" t="s">
        <v>441</v>
      </c>
      <c r="G297" s="174" t="s">
        <v>357</v>
      </c>
      <c r="H297" s="175">
        <v>21</v>
      </c>
      <c r="I297" s="176"/>
      <c r="J297" s="177">
        <f t="shared" si="10"/>
        <v>0</v>
      </c>
      <c r="K297" s="178"/>
      <c r="L297" s="179"/>
      <c r="M297" s="180" t="s">
        <v>1</v>
      </c>
      <c r="N297" s="181" t="s">
        <v>35</v>
      </c>
      <c r="P297" s="143">
        <f t="shared" si="11"/>
        <v>0</v>
      </c>
      <c r="Q297" s="143">
        <v>8.5000000000000006E-3</v>
      </c>
      <c r="R297" s="143">
        <f t="shared" si="12"/>
        <v>0.17850000000000002</v>
      </c>
      <c r="S297" s="143">
        <v>0</v>
      </c>
      <c r="T297" s="144">
        <f t="shared" si="13"/>
        <v>0</v>
      </c>
      <c r="AR297" s="145" t="s">
        <v>165</v>
      </c>
      <c r="AT297" s="145" t="s">
        <v>305</v>
      </c>
      <c r="AU297" s="145" t="s">
        <v>80</v>
      </c>
      <c r="AY297" s="16" t="s">
        <v>116</v>
      </c>
      <c r="BE297" s="146">
        <f t="shared" si="14"/>
        <v>0</v>
      </c>
      <c r="BF297" s="146">
        <f t="shared" si="15"/>
        <v>0</v>
      </c>
      <c r="BG297" s="146">
        <f t="shared" si="16"/>
        <v>0</v>
      </c>
      <c r="BH297" s="146">
        <f t="shared" si="17"/>
        <v>0</v>
      </c>
      <c r="BI297" s="146">
        <f t="shared" si="18"/>
        <v>0</v>
      </c>
      <c r="BJ297" s="16" t="s">
        <v>78</v>
      </c>
      <c r="BK297" s="146">
        <f t="shared" si="19"/>
        <v>0</v>
      </c>
      <c r="BL297" s="16" t="s">
        <v>122</v>
      </c>
      <c r="BM297" s="145" t="s">
        <v>442</v>
      </c>
    </row>
    <row r="298" spans="2:65" s="1" customFormat="1" ht="24.2" customHeight="1">
      <c r="B298" s="132"/>
      <c r="C298" s="171" t="s">
        <v>443</v>
      </c>
      <c r="D298" s="171" t="s">
        <v>305</v>
      </c>
      <c r="E298" s="172" t="s">
        <v>444</v>
      </c>
      <c r="F298" s="173" t="s">
        <v>445</v>
      </c>
      <c r="G298" s="174" t="s">
        <v>357</v>
      </c>
      <c r="H298" s="175">
        <v>1</v>
      </c>
      <c r="I298" s="176"/>
      <c r="J298" s="177">
        <f t="shared" si="10"/>
        <v>0</v>
      </c>
      <c r="K298" s="178"/>
      <c r="L298" s="179"/>
      <c r="M298" s="180" t="s">
        <v>1</v>
      </c>
      <c r="N298" s="181" t="s">
        <v>35</v>
      </c>
      <c r="P298" s="143">
        <f t="shared" si="11"/>
        <v>0</v>
      </c>
      <c r="Q298" s="143">
        <v>1.01E-2</v>
      </c>
      <c r="R298" s="143">
        <f t="shared" si="12"/>
        <v>1.01E-2</v>
      </c>
      <c r="S298" s="143">
        <v>0</v>
      </c>
      <c r="T298" s="144">
        <f t="shared" si="13"/>
        <v>0</v>
      </c>
      <c r="AR298" s="145" t="s">
        <v>165</v>
      </c>
      <c r="AT298" s="145" t="s">
        <v>305</v>
      </c>
      <c r="AU298" s="145" t="s">
        <v>80</v>
      </c>
      <c r="AY298" s="16" t="s">
        <v>116</v>
      </c>
      <c r="BE298" s="146">
        <f t="shared" si="14"/>
        <v>0</v>
      </c>
      <c r="BF298" s="146">
        <f t="shared" si="15"/>
        <v>0</v>
      </c>
      <c r="BG298" s="146">
        <f t="shared" si="16"/>
        <v>0</v>
      </c>
      <c r="BH298" s="146">
        <f t="shared" si="17"/>
        <v>0</v>
      </c>
      <c r="BI298" s="146">
        <f t="shared" si="18"/>
        <v>0</v>
      </c>
      <c r="BJ298" s="16" t="s">
        <v>78</v>
      </c>
      <c r="BK298" s="146">
        <f t="shared" si="19"/>
        <v>0</v>
      </c>
      <c r="BL298" s="16" t="s">
        <v>122</v>
      </c>
      <c r="BM298" s="145" t="s">
        <v>446</v>
      </c>
    </row>
    <row r="299" spans="2:65" s="1" customFormat="1" ht="24.2" customHeight="1">
      <c r="B299" s="132"/>
      <c r="C299" s="133" t="s">
        <v>447</v>
      </c>
      <c r="D299" s="133" t="s">
        <v>118</v>
      </c>
      <c r="E299" s="134" t="s">
        <v>448</v>
      </c>
      <c r="F299" s="135" t="s">
        <v>449</v>
      </c>
      <c r="G299" s="136" t="s">
        <v>450</v>
      </c>
      <c r="H299" s="137">
        <v>10</v>
      </c>
      <c r="I299" s="138"/>
      <c r="J299" s="139">
        <f t="shared" si="10"/>
        <v>0</v>
      </c>
      <c r="K299" s="140"/>
      <c r="L299" s="31"/>
      <c r="M299" s="141" t="s">
        <v>1</v>
      </c>
      <c r="N299" s="142" t="s">
        <v>35</v>
      </c>
      <c r="P299" s="143">
        <f t="shared" si="11"/>
        <v>0</v>
      </c>
      <c r="Q299" s="143">
        <v>2.5000000000000001E-4</v>
      </c>
      <c r="R299" s="143">
        <f t="shared" si="12"/>
        <v>2.5000000000000001E-3</v>
      </c>
      <c r="S299" s="143">
        <v>0</v>
      </c>
      <c r="T299" s="144">
        <f t="shared" si="13"/>
        <v>0</v>
      </c>
      <c r="AR299" s="145" t="s">
        <v>122</v>
      </c>
      <c r="AT299" s="145" t="s">
        <v>118</v>
      </c>
      <c r="AU299" s="145" t="s">
        <v>80</v>
      </c>
      <c r="AY299" s="16" t="s">
        <v>116</v>
      </c>
      <c r="BE299" s="146">
        <f t="shared" si="14"/>
        <v>0</v>
      </c>
      <c r="BF299" s="146">
        <f t="shared" si="15"/>
        <v>0</v>
      </c>
      <c r="BG299" s="146">
        <f t="shared" si="16"/>
        <v>0</v>
      </c>
      <c r="BH299" s="146">
        <f t="shared" si="17"/>
        <v>0</v>
      </c>
      <c r="BI299" s="146">
        <f t="shared" si="18"/>
        <v>0</v>
      </c>
      <c r="BJ299" s="16" t="s">
        <v>78</v>
      </c>
      <c r="BK299" s="146">
        <f t="shared" si="19"/>
        <v>0</v>
      </c>
      <c r="BL299" s="16" t="s">
        <v>122</v>
      </c>
      <c r="BM299" s="145" t="s">
        <v>451</v>
      </c>
    </row>
    <row r="300" spans="2:65" s="1" customFormat="1" ht="24.2" customHeight="1">
      <c r="B300" s="132"/>
      <c r="C300" s="133" t="s">
        <v>452</v>
      </c>
      <c r="D300" s="133" t="s">
        <v>118</v>
      </c>
      <c r="E300" s="134" t="s">
        <v>453</v>
      </c>
      <c r="F300" s="135" t="s">
        <v>454</v>
      </c>
      <c r="G300" s="136" t="s">
        <v>357</v>
      </c>
      <c r="H300" s="137">
        <v>10</v>
      </c>
      <c r="I300" s="138"/>
      <c r="J300" s="139">
        <f t="shared" si="10"/>
        <v>0</v>
      </c>
      <c r="K300" s="140"/>
      <c r="L300" s="31"/>
      <c r="M300" s="141" t="s">
        <v>1</v>
      </c>
      <c r="N300" s="142" t="s">
        <v>35</v>
      </c>
      <c r="P300" s="143">
        <f t="shared" si="11"/>
        <v>0</v>
      </c>
      <c r="Q300" s="143">
        <v>0.41488999999999998</v>
      </c>
      <c r="R300" s="143">
        <f t="shared" si="12"/>
        <v>4.1488999999999994</v>
      </c>
      <c r="S300" s="143">
        <v>0</v>
      </c>
      <c r="T300" s="144">
        <f t="shared" si="13"/>
        <v>0</v>
      </c>
      <c r="AR300" s="145" t="s">
        <v>122</v>
      </c>
      <c r="AT300" s="145" t="s">
        <v>118</v>
      </c>
      <c r="AU300" s="145" t="s">
        <v>80</v>
      </c>
      <c r="AY300" s="16" t="s">
        <v>116</v>
      </c>
      <c r="BE300" s="146">
        <f t="shared" si="14"/>
        <v>0</v>
      </c>
      <c r="BF300" s="146">
        <f t="shared" si="15"/>
        <v>0</v>
      </c>
      <c r="BG300" s="146">
        <f t="shared" si="16"/>
        <v>0</v>
      </c>
      <c r="BH300" s="146">
        <f t="shared" si="17"/>
        <v>0</v>
      </c>
      <c r="BI300" s="146">
        <f t="shared" si="18"/>
        <v>0</v>
      </c>
      <c r="BJ300" s="16" t="s">
        <v>78</v>
      </c>
      <c r="BK300" s="146">
        <f t="shared" si="19"/>
        <v>0</v>
      </c>
      <c r="BL300" s="16" t="s">
        <v>122</v>
      </c>
      <c r="BM300" s="145" t="s">
        <v>455</v>
      </c>
    </row>
    <row r="301" spans="2:65" s="1" customFormat="1" ht="24.2" customHeight="1">
      <c r="B301" s="132"/>
      <c r="C301" s="171" t="s">
        <v>456</v>
      </c>
      <c r="D301" s="171" t="s">
        <v>305</v>
      </c>
      <c r="E301" s="172" t="s">
        <v>457</v>
      </c>
      <c r="F301" s="173" t="s">
        <v>458</v>
      </c>
      <c r="G301" s="174" t="s">
        <v>357</v>
      </c>
      <c r="H301" s="175">
        <v>10</v>
      </c>
      <c r="I301" s="176"/>
      <c r="J301" s="177">
        <f t="shared" si="10"/>
        <v>0</v>
      </c>
      <c r="K301" s="178"/>
      <c r="L301" s="179"/>
      <c r="M301" s="180" t="s">
        <v>1</v>
      </c>
      <c r="N301" s="181" t="s">
        <v>35</v>
      </c>
      <c r="P301" s="143">
        <f t="shared" si="11"/>
        <v>0</v>
      </c>
      <c r="Q301" s="143">
        <v>1.1599999999999999</v>
      </c>
      <c r="R301" s="143">
        <f t="shared" si="12"/>
        <v>11.6</v>
      </c>
      <c r="S301" s="143">
        <v>0</v>
      </c>
      <c r="T301" s="144">
        <f t="shared" si="13"/>
        <v>0</v>
      </c>
      <c r="AR301" s="145" t="s">
        <v>165</v>
      </c>
      <c r="AT301" s="145" t="s">
        <v>305</v>
      </c>
      <c r="AU301" s="145" t="s">
        <v>80</v>
      </c>
      <c r="AY301" s="16" t="s">
        <v>116</v>
      </c>
      <c r="BE301" s="146">
        <f t="shared" si="14"/>
        <v>0</v>
      </c>
      <c r="BF301" s="146">
        <f t="shared" si="15"/>
        <v>0</v>
      </c>
      <c r="BG301" s="146">
        <f t="shared" si="16"/>
        <v>0</v>
      </c>
      <c r="BH301" s="146">
        <f t="shared" si="17"/>
        <v>0</v>
      </c>
      <c r="BI301" s="146">
        <f t="shared" si="18"/>
        <v>0</v>
      </c>
      <c r="BJ301" s="16" t="s">
        <v>78</v>
      </c>
      <c r="BK301" s="146">
        <f t="shared" si="19"/>
        <v>0</v>
      </c>
      <c r="BL301" s="16" t="s">
        <v>122</v>
      </c>
      <c r="BM301" s="145" t="s">
        <v>459</v>
      </c>
    </row>
    <row r="302" spans="2:65" s="1" customFormat="1" ht="24.2" customHeight="1">
      <c r="B302" s="132"/>
      <c r="C302" s="133" t="s">
        <v>460</v>
      </c>
      <c r="D302" s="133" t="s">
        <v>118</v>
      </c>
      <c r="E302" s="134" t="s">
        <v>461</v>
      </c>
      <c r="F302" s="135" t="s">
        <v>462</v>
      </c>
      <c r="G302" s="136" t="s">
        <v>357</v>
      </c>
      <c r="H302" s="137">
        <v>1</v>
      </c>
      <c r="I302" s="138"/>
      <c r="J302" s="139">
        <f t="shared" si="10"/>
        <v>0</v>
      </c>
      <c r="K302" s="140"/>
      <c r="L302" s="31"/>
      <c r="M302" s="141" t="s">
        <v>1</v>
      </c>
      <c r="N302" s="142" t="s">
        <v>35</v>
      </c>
      <c r="P302" s="143">
        <f t="shared" si="11"/>
        <v>0</v>
      </c>
      <c r="Q302" s="143">
        <v>0.55256000000000005</v>
      </c>
      <c r="R302" s="143">
        <f t="shared" si="12"/>
        <v>0.55256000000000005</v>
      </c>
      <c r="S302" s="143">
        <v>0</v>
      </c>
      <c r="T302" s="144">
        <f t="shared" si="13"/>
        <v>0</v>
      </c>
      <c r="AR302" s="145" t="s">
        <v>122</v>
      </c>
      <c r="AT302" s="145" t="s">
        <v>118</v>
      </c>
      <c r="AU302" s="145" t="s">
        <v>80</v>
      </c>
      <c r="AY302" s="16" t="s">
        <v>116</v>
      </c>
      <c r="BE302" s="146">
        <f t="shared" si="14"/>
        <v>0</v>
      </c>
      <c r="BF302" s="146">
        <f t="shared" si="15"/>
        <v>0</v>
      </c>
      <c r="BG302" s="146">
        <f t="shared" si="16"/>
        <v>0</v>
      </c>
      <c r="BH302" s="146">
        <f t="shared" si="17"/>
        <v>0</v>
      </c>
      <c r="BI302" s="146">
        <f t="shared" si="18"/>
        <v>0</v>
      </c>
      <c r="BJ302" s="16" t="s">
        <v>78</v>
      </c>
      <c r="BK302" s="146">
        <f t="shared" si="19"/>
        <v>0</v>
      </c>
      <c r="BL302" s="16" t="s">
        <v>122</v>
      </c>
      <c r="BM302" s="145" t="s">
        <v>463</v>
      </c>
    </row>
    <row r="303" spans="2:65" s="1" customFormat="1" ht="37.9" customHeight="1">
      <c r="B303" s="132"/>
      <c r="C303" s="171" t="s">
        <v>464</v>
      </c>
      <c r="D303" s="171" t="s">
        <v>305</v>
      </c>
      <c r="E303" s="172" t="s">
        <v>465</v>
      </c>
      <c r="F303" s="173" t="s">
        <v>466</v>
      </c>
      <c r="G303" s="174" t="s">
        <v>357</v>
      </c>
      <c r="H303" s="175">
        <v>1</v>
      </c>
      <c r="I303" s="176"/>
      <c r="J303" s="177">
        <f t="shared" si="10"/>
        <v>0</v>
      </c>
      <c r="K303" s="178"/>
      <c r="L303" s="179"/>
      <c r="M303" s="180" t="s">
        <v>1</v>
      </c>
      <c r="N303" s="181" t="s">
        <v>35</v>
      </c>
      <c r="P303" s="143">
        <f t="shared" si="11"/>
        <v>0</v>
      </c>
      <c r="Q303" s="143">
        <v>3.9140000000000001</v>
      </c>
      <c r="R303" s="143">
        <f t="shared" si="12"/>
        <v>3.9140000000000001</v>
      </c>
      <c r="S303" s="143">
        <v>0</v>
      </c>
      <c r="T303" s="144">
        <f t="shared" si="13"/>
        <v>0</v>
      </c>
      <c r="AR303" s="145" t="s">
        <v>165</v>
      </c>
      <c r="AT303" s="145" t="s">
        <v>305</v>
      </c>
      <c r="AU303" s="145" t="s">
        <v>80</v>
      </c>
      <c r="AY303" s="16" t="s">
        <v>116</v>
      </c>
      <c r="BE303" s="146">
        <f t="shared" si="14"/>
        <v>0</v>
      </c>
      <c r="BF303" s="146">
        <f t="shared" si="15"/>
        <v>0</v>
      </c>
      <c r="BG303" s="146">
        <f t="shared" si="16"/>
        <v>0</v>
      </c>
      <c r="BH303" s="146">
        <f t="shared" si="17"/>
        <v>0</v>
      </c>
      <c r="BI303" s="146">
        <f t="shared" si="18"/>
        <v>0</v>
      </c>
      <c r="BJ303" s="16" t="s">
        <v>78</v>
      </c>
      <c r="BK303" s="146">
        <f t="shared" si="19"/>
        <v>0</v>
      </c>
      <c r="BL303" s="16" t="s">
        <v>122</v>
      </c>
      <c r="BM303" s="145" t="s">
        <v>467</v>
      </c>
    </row>
    <row r="304" spans="2:65" s="1" customFormat="1" ht="19.5">
      <c r="B304" s="31"/>
      <c r="D304" s="148" t="s">
        <v>220</v>
      </c>
      <c r="F304" s="168" t="s">
        <v>468</v>
      </c>
      <c r="I304" s="169"/>
      <c r="L304" s="31"/>
      <c r="M304" s="170"/>
      <c r="T304" s="54"/>
      <c r="AT304" s="16" t="s">
        <v>220</v>
      </c>
      <c r="AU304" s="16" t="s">
        <v>80</v>
      </c>
    </row>
    <row r="305" spans="2:65" s="1" customFormat="1" ht="24.2" customHeight="1">
      <c r="B305" s="132"/>
      <c r="C305" s="133" t="s">
        <v>469</v>
      </c>
      <c r="D305" s="133" t="s">
        <v>118</v>
      </c>
      <c r="E305" s="134" t="s">
        <v>470</v>
      </c>
      <c r="F305" s="135" t="s">
        <v>471</v>
      </c>
      <c r="G305" s="136" t="s">
        <v>357</v>
      </c>
      <c r="H305" s="137">
        <v>4</v>
      </c>
      <c r="I305" s="138"/>
      <c r="J305" s="139">
        <f t="shared" ref="J305:J317" si="20">ROUND(I305*H305,2)</f>
        <v>0</v>
      </c>
      <c r="K305" s="140"/>
      <c r="L305" s="31"/>
      <c r="M305" s="141" t="s">
        <v>1</v>
      </c>
      <c r="N305" s="142" t="s">
        <v>35</v>
      </c>
      <c r="P305" s="143">
        <f t="shared" ref="P305:P317" si="21">O305*H305</f>
        <v>0</v>
      </c>
      <c r="Q305" s="143">
        <v>9.8899999999999995E-3</v>
      </c>
      <c r="R305" s="143">
        <f t="shared" ref="R305:R317" si="22">Q305*H305</f>
        <v>3.9559999999999998E-2</v>
      </c>
      <c r="S305" s="143">
        <v>0</v>
      </c>
      <c r="T305" s="144">
        <f t="shared" ref="T305:T317" si="23">S305*H305</f>
        <v>0</v>
      </c>
      <c r="AR305" s="145" t="s">
        <v>122</v>
      </c>
      <c r="AT305" s="145" t="s">
        <v>118</v>
      </c>
      <c r="AU305" s="145" t="s">
        <v>80</v>
      </c>
      <c r="AY305" s="16" t="s">
        <v>116</v>
      </c>
      <c r="BE305" s="146">
        <f t="shared" ref="BE305:BE317" si="24">IF(N305="základní",J305,0)</f>
        <v>0</v>
      </c>
      <c r="BF305" s="146">
        <f t="shared" ref="BF305:BF317" si="25">IF(N305="snížená",J305,0)</f>
        <v>0</v>
      </c>
      <c r="BG305" s="146">
        <f t="shared" ref="BG305:BG317" si="26">IF(N305="zákl. přenesená",J305,0)</f>
        <v>0</v>
      </c>
      <c r="BH305" s="146">
        <f t="shared" ref="BH305:BH317" si="27">IF(N305="sníž. přenesená",J305,0)</f>
        <v>0</v>
      </c>
      <c r="BI305" s="146">
        <f t="shared" ref="BI305:BI317" si="28">IF(N305="nulová",J305,0)</f>
        <v>0</v>
      </c>
      <c r="BJ305" s="16" t="s">
        <v>78</v>
      </c>
      <c r="BK305" s="146">
        <f t="shared" ref="BK305:BK317" si="29">ROUND(I305*H305,2)</f>
        <v>0</v>
      </c>
      <c r="BL305" s="16" t="s">
        <v>122</v>
      </c>
      <c r="BM305" s="145" t="s">
        <v>472</v>
      </c>
    </row>
    <row r="306" spans="2:65" s="1" customFormat="1" ht="21.75" customHeight="1">
      <c r="B306" s="132"/>
      <c r="C306" s="171" t="s">
        <v>473</v>
      </c>
      <c r="D306" s="171" t="s">
        <v>305</v>
      </c>
      <c r="E306" s="172" t="s">
        <v>474</v>
      </c>
      <c r="F306" s="173" t="s">
        <v>475</v>
      </c>
      <c r="G306" s="174" t="s">
        <v>357</v>
      </c>
      <c r="H306" s="175">
        <v>4</v>
      </c>
      <c r="I306" s="176"/>
      <c r="J306" s="177">
        <f t="shared" si="20"/>
        <v>0</v>
      </c>
      <c r="K306" s="178"/>
      <c r="L306" s="179"/>
      <c r="M306" s="180" t="s">
        <v>1</v>
      </c>
      <c r="N306" s="181" t="s">
        <v>35</v>
      </c>
      <c r="P306" s="143">
        <f t="shared" si="21"/>
        <v>0</v>
      </c>
      <c r="Q306" s="143">
        <v>0.254</v>
      </c>
      <c r="R306" s="143">
        <f t="shared" si="22"/>
        <v>1.016</v>
      </c>
      <c r="S306" s="143">
        <v>0</v>
      </c>
      <c r="T306" s="144">
        <f t="shared" si="23"/>
        <v>0</v>
      </c>
      <c r="AR306" s="145" t="s">
        <v>165</v>
      </c>
      <c r="AT306" s="145" t="s">
        <v>305</v>
      </c>
      <c r="AU306" s="145" t="s">
        <v>80</v>
      </c>
      <c r="AY306" s="16" t="s">
        <v>116</v>
      </c>
      <c r="BE306" s="146">
        <f t="shared" si="24"/>
        <v>0</v>
      </c>
      <c r="BF306" s="146">
        <f t="shared" si="25"/>
        <v>0</v>
      </c>
      <c r="BG306" s="146">
        <f t="shared" si="26"/>
        <v>0</v>
      </c>
      <c r="BH306" s="146">
        <f t="shared" si="27"/>
        <v>0</v>
      </c>
      <c r="BI306" s="146">
        <f t="shared" si="28"/>
        <v>0</v>
      </c>
      <c r="BJ306" s="16" t="s">
        <v>78</v>
      </c>
      <c r="BK306" s="146">
        <f t="shared" si="29"/>
        <v>0</v>
      </c>
      <c r="BL306" s="16" t="s">
        <v>122</v>
      </c>
      <c r="BM306" s="145" t="s">
        <v>476</v>
      </c>
    </row>
    <row r="307" spans="2:65" s="1" customFormat="1" ht="24.2" customHeight="1">
      <c r="B307" s="132"/>
      <c r="C307" s="133" t="s">
        <v>477</v>
      </c>
      <c r="D307" s="133" t="s">
        <v>118</v>
      </c>
      <c r="E307" s="134" t="s">
        <v>478</v>
      </c>
      <c r="F307" s="135" t="s">
        <v>479</v>
      </c>
      <c r="G307" s="136" t="s">
        <v>357</v>
      </c>
      <c r="H307" s="137">
        <v>5</v>
      </c>
      <c r="I307" s="138"/>
      <c r="J307" s="139">
        <f t="shared" si="20"/>
        <v>0</v>
      </c>
      <c r="K307" s="140"/>
      <c r="L307" s="31"/>
      <c r="M307" s="141" t="s">
        <v>1</v>
      </c>
      <c r="N307" s="142" t="s">
        <v>35</v>
      </c>
      <c r="P307" s="143">
        <f t="shared" si="21"/>
        <v>0</v>
      </c>
      <c r="Q307" s="143">
        <v>9.8899999999999995E-3</v>
      </c>
      <c r="R307" s="143">
        <f t="shared" si="22"/>
        <v>4.9449999999999994E-2</v>
      </c>
      <c r="S307" s="143">
        <v>0</v>
      </c>
      <c r="T307" s="144">
        <f t="shared" si="23"/>
        <v>0</v>
      </c>
      <c r="AR307" s="145" t="s">
        <v>122</v>
      </c>
      <c r="AT307" s="145" t="s">
        <v>118</v>
      </c>
      <c r="AU307" s="145" t="s">
        <v>80</v>
      </c>
      <c r="AY307" s="16" t="s">
        <v>116</v>
      </c>
      <c r="BE307" s="146">
        <f t="shared" si="24"/>
        <v>0</v>
      </c>
      <c r="BF307" s="146">
        <f t="shared" si="25"/>
        <v>0</v>
      </c>
      <c r="BG307" s="146">
        <f t="shared" si="26"/>
        <v>0</v>
      </c>
      <c r="BH307" s="146">
        <f t="shared" si="27"/>
        <v>0</v>
      </c>
      <c r="BI307" s="146">
        <f t="shared" si="28"/>
        <v>0</v>
      </c>
      <c r="BJ307" s="16" t="s">
        <v>78</v>
      </c>
      <c r="BK307" s="146">
        <f t="shared" si="29"/>
        <v>0</v>
      </c>
      <c r="BL307" s="16" t="s">
        <v>122</v>
      </c>
      <c r="BM307" s="145" t="s">
        <v>480</v>
      </c>
    </row>
    <row r="308" spans="2:65" s="1" customFormat="1" ht="21.75" customHeight="1">
      <c r="B308" s="132"/>
      <c r="C308" s="171" t="s">
        <v>481</v>
      </c>
      <c r="D308" s="171" t="s">
        <v>305</v>
      </c>
      <c r="E308" s="172" t="s">
        <v>482</v>
      </c>
      <c r="F308" s="173" t="s">
        <v>483</v>
      </c>
      <c r="G308" s="174" t="s">
        <v>357</v>
      </c>
      <c r="H308" s="175">
        <v>5</v>
      </c>
      <c r="I308" s="176"/>
      <c r="J308" s="177">
        <f t="shared" si="20"/>
        <v>0</v>
      </c>
      <c r="K308" s="178"/>
      <c r="L308" s="179"/>
      <c r="M308" s="180" t="s">
        <v>1</v>
      </c>
      <c r="N308" s="181" t="s">
        <v>35</v>
      </c>
      <c r="P308" s="143">
        <f t="shared" si="21"/>
        <v>0</v>
      </c>
      <c r="Q308" s="143">
        <v>0.50600000000000001</v>
      </c>
      <c r="R308" s="143">
        <f t="shared" si="22"/>
        <v>2.5300000000000002</v>
      </c>
      <c r="S308" s="143">
        <v>0</v>
      </c>
      <c r="T308" s="144">
        <f t="shared" si="23"/>
        <v>0</v>
      </c>
      <c r="AR308" s="145" t="s">
        <v>165</v>
      </c>
      <c r="AT308" s="145" t="s">
        <v>305</v>
      </c>
      <c r="AU308" s="145" t="s">
        <v>80</v>
      </c>
      <c r="AY308" s="16" t="s">
        <v>116</v>
      </c>
      <c r="BE308" s="146">
        <f t="shared" si="24"/>
        <v>0</v>
      </c>
      <c r="BF308" s="146">
        <f t="shared" si="25"/>
        <v>0</v>
      </c>
      <c r="BG308" s="146">
        <f t="shared" si="26"/>
        <v>0</v>
      </c>
      <c r="BH308" s="146">
        <f t="shared" si="27"/>
        <v>0</v>
      </c>
      <c r="BI308" s="146">
        <f t="shared" si="28"/>
        <v>0</v>
      </c>
      <c r="BJ308" s="16" t="s">
        <v>78</v>
      </c>
      <c r="BK308" s="146">
        <f t="shared" si="29"/>
        <v>0</v>
      </c>
      <c r="BL308" s="16" t="s">
        <v>122</v>
      </c>
      <c r="BM308" s="145" t="s">
        <v>484</v>
      </c>
    </row>
    <row r="309" spans="2:65" s="1" customFormat="1" ht="24.2" customHeight="1">
      <c r="B309" s="132"/>
      <c r="C309" s="133" t="s">
        <v>485</v>
      </c>
      <c r="D309" s="133" t="s">
        <v>118</v>
      </c>
      <c r="E309" s="134" t="s">
        <v>486</v>
      </c>
      <c r="F309" s="135" t="s">
        <v>487</v>
      </c>
      <c r="G309" s="136" t="s">
        <v>357</v>
      </c>
      <c r="H309" s="137">
        <v>8</v>
      </c>
      <c r="I309" s="138"/>
      <c r="J309" s="139">
        <f t="shared" si="20"/>
        <v>0</v>
      </c>
      <c r="K309" s="140"/>
      <c r="L309" s="31"/>
      <c r="M309" s="141" t="s">
        <v>1</v>
      </c>
      <c r="N309" s="142" t="s">
        <v>35</v>
      </c>
      <c r="P309" s="143">
        <f t="shared" si="21"/>
        <v>0</v>
      </c>
      <c r="Q309" s="143">
        <v>1.218E-2</v>
      </c>
      <c r="R309" s="143">
        <f t="shared" si="22"/>
        <v>9.7439999999999999E-2</v>
      </c>
      <c r="S309" s="143">
        <v>0</v>
      </c>
      <c r="T309" s="144">
        <f t="shared" si="23"/>
        <v>0</v>
      </c>
      <c r="AR309" s="145" t="s">
        <v>122</v>
      </c>
      <c r="AT309" s="145" t="s">
        <v>118</v>
      </c>
      <c r="AU309" s="145" t="s">
        <v>80</v>
      </c>
      <c r="AY309" s="16" t="s">
        <v>116</v>
      </c>
      <c r="BE309" s="146">
        <f t="shared" si="24"/>
        <v>0</v>
      </c>
      <c r="BF309" s="146">
        <f t="shared" si="25"/>
        <v>0</v>
      </c>
      <c r="BG309" s="146">
        <f t="shared" si="26"/>
        <v>0</v>
      </c>
      <c r="BH309" s="146">
        <f t="shared" si="27"/>
        <v>0</v>
      </c>
      <c r="BI309" s="146">
        <f t="shared" si="28"/>
        <v>0</v>
      </c>
      <c r="BJ309" s="16" t="s">
        <v>78</v>
      </c>
      <c r="BK309" s="146">
        <f t="shared" si="29"/>
        <v>0</v>
      </c>
      <c r="BL309" s="16" t="s">
        <v>122</v>
      </c>
      <c r="BM309" s="145" t="s">
        <v>488</v>
      </c>
    </row>
    <row r="310" spans="2:65" s="1" customFormat="1" ht="24.2" customHeight="1">
      <c r="B310" s="132"/>
      <c r="C310" s="171" t="s">
        <v>489</v>
      </c>
      <c r="D310" s="171" t="s">
        <v>305</v>
      </c>
      <c r="E310" s="172" t="s">
        <v>490</v>
      </c>
      <c r="F310" s="173" t="s">
        <v>491</v>
      </c>
      <c r="G310" s="174" t="s">
        <v>357</v>
      </c>
      <c r="H310" s="175">
        <v>8</v>
      </c>
      <c r="I310" s="176"/>
      <c r="J310" s="177">
        <f t="shared" si="20"/>
        <v>0</v>
      </c>
      <c r="K310" s="178"/>
      <c r="L310" s="179"/>
      <c r="M310" s="180" t="s">
        <v>1</v>
      </c>
      <c r="N310" s="181" t="s">
        <v>35</v>
      </c>
      <c r="P310" s="143">
        <f t="shared" si="21"/>
        <v>0</v>
      </c>
      <c r="Q310" s="143">
        <v>0.58499999999999996</v>
      </c>
      <c r="R310" s="143">
        <f t="shared" si="22"/>
        <v>4.68</v>
      </c>
      <c r="S310" s="143">
        <v>0</v>
      </c>
      <c r="T310" s="144">
        <f t="shared" si="23"/>
        <v>0</v>
      </c>
      <c r="AR310" s="145" t="s">
        <v>165</v>
      </c>
      <c r="AT310" s="145" t="s">
        <v>305</v>
      </c>
      <c r="AU310" s="145" t="s">
        <v>80</v>
      </c>
      <c r="AY310" s="16" t="s">
        <v>116</v>
      </c>
      <c r="BE310" s="146">
        <f t="shared" si="24"/>
        <v>0</v>
      </c>
      <c r="BF310" s="146">
        <f t="shared" si="25"/>
        <v>0</v>
      </c>
      <c r="BG310" s="146">
        <f t="shared" si="26"/>
        <v>0</v>
      </c>
      <c r="BH310" s="146">
        <f t="shared" si="27"/>
        <v>0</v>
      </c>
      <c r="BI310" s="146">
        <f t="shared" si="28"/>
        <v>0</v>
      </c>
      <c r="BJ310" s="16" t="s">
        <v>78</v>
      </c>
      <c r="BK310" s="146">
        <f t="shared" si="29"/>
        <v>0</v>
      </c>
      <c r="BL310" s="16" t="s">
        <v>122</v>
      </c>
      <c r="BM310" s="145" t="s">
        <v>492</v>
      </c>
    </row>
    <row r="311" spans="2:65" s="1" customFormat="1" ht="24.2" customHeight="1">
      <c r="B311" s="132"/>
      <c r="C311" s="133" t="s">
        <v>493</v>
      </c>
      <c r="D311" s="133" t="s">
        <v>118</v>
      </c>
      <c r="E311" s="134" t="s">
        <v>494</v>
      </c>
      <c r="F311" s="135" t="s">
        <v>495</v>
      </c>
      <c r="G311" s="136" t="s">
        <v>357</v>
      </c>
      <c r="H311" s="137">
        <v>3</v>
      </c>
      <c r="I311" s="138"/>
      <c r="J311" s="139">
        <f t="shared" si="20"/>
        <v>0</v>
      </c>
      <c r="K311" s="140"/>
      <c r="L311" s="31"/>
      <c r="M311" s="141" t="s">
        <v>1</v>
      </c>
      <c r="N311" s="142" t="s">
        <v>35</v>
      </c>
      <c r="P311" s="143">
        <f t="shared" si="21"/>
        <v>0</v>
      </c>
      <c r="Q311" s="143">
        <v>9.8899999999999995E-3</v>
      </c>
      <c r="R311" s="143">
        <f t="shared" si="22"/>
        <v>2.9669999999999998E-2</v>
      </c>
      <c r="S311" s="143">
        <v>0</v>
      </c>
      <c r="T311" s="144">
        <f t="shared" si="23"/>
        <v>0</v>
      </c>
      <c r="AR311" s="145" t="s">
        <v>122</v>
      </c>
      <c r="AT311" s="145" t="s">
        <v>118</v>
      </c>
      <c r="AU311" s="145" t="s">
        <v>80</v>
      </c>
      <c r="AY311" s="16" t="s">
        <v>116</v>
      </c>
      <c r="BE311" s="146">
        <f t="shared" si="24"/>
        <v>0</v>
      </c>
      <c r="BF311" s="146">
        <f t="shared" si="25"/>
        <v>0</v>
      </c>
      <c r="BG311" s="146">
        <f t="shared" si="26"/>
        <v>0</v>
      </c>
      <c r="BH311" s="146">
        <f t="shared" si="27"/>
        <v>0</v>
      </c>
      <c r="BI311" s="146">
        <f t="shared" si="28"/>
        <v>0</v>
      </c>
      <c r="BJ311" s="16" t="s">
        <v>78</v>
      </c>
      <c r="BK311" s="146">
        <f t="shared" si="29"/>
        <v>0</v>
      </c>
      <c r="BL311" s="16" t="s">
        <v>122</v>
      </c>
      <c r="BM311" s="145" t="s">
        <v>496</v>
      </c>
    </row>
    <row r="312" spans="2:65" s="1" customFormat="1" ht="24.2" customHeight="1">
      <c r="B312" s="132"/>
      <c r="C312" s="171" t="s">
        <v>497</v>
      </c>
      <c r="D312" s="171" t="s">
        <v>305</v>
      </c>
      <c r="E312" s="172" t="s">
        <v>498</v>
      </c>
      <c r="F312" s="173" t="s">
        <v>499</v>
      </c>
      <c r="G312" s="174" t="s">
        <v>357</v>
      </c>
      <c r="H312" s="175">
        <v>3</v>
      </c>
      <c r="I312" s="176"/>
      <c r="J312" s="177">
        <f t="shared" si="20"/>
        <v>0</v>
      </c>
      <c r="K312" s="178"/>
      <c r="L312" s="179"/>
      <c r="M312" s="180" t="s">
        <v>1</v>
      </c>
      <c r="N312" s="181" t="s">
        <v>35</v>
      </c>
      <c r="P312" s="143">
        <f t="shared" si="21"/>
        <v>0</v>
      </c>
      <c r="Q312" s="143">
        <v>0.44900000000000001</v>
      </c>
      <c r="R312" s="143">
        <f t="shared" si="22"/>
        <v>1.347</v>
      </c>
      <c r="S312" s="143">
        <v>0</v>
      </c>
      <c r="T312" s="144">
        <f t="shared" si="23"/>
        <v>0</v>
      </c>
      <c r="AR312" s="145" t="s">
        <v>165</v>
      </c>
      <c r="AT312" s="145" t="s">
        <v>305</v>
      </c>
      <c r="AU312" s="145" t="s">
        <v>80</v>
      </c>
      <c r="AY312" s="16" t="s">
        <v>116</v>
      </c>
      <c r="BE312" s="146">
        <f t="shared" si="24"/>
        <v>0</v>
      </c>
      <c r="BF312" s="146">
        <f t="shared" si="25"/>
        <v>0</v>
      </c>
      <c r="BG312" s="146">
        <f t="shared" si="26"/>
        <v>0</v>
      </c>
      <c r="BH312" s="146">
        <f t="shared" si="27"/>
        <v>0</v>
      </c>
      <c r="BI312" s="146">
        <f t="shared" si="28"/>
        <v>0</v>
      </c>
      <c r="BJ312" s="16" t="s">
        <v>78</v>
      </c>
      <c r="BK312" s="146">
        <f t="shared" si="29"/>
        <v>0</v>
      </c>
      <c r="BL312" s="16" t="s">
        <v>122</v>
      </c>
      <c r="BM312" s="145" t="s">
        <v>500</v>
      </c>
    </row>
    <row r="313" spans="2:65" s="1" customFormat="1" ht="24.2" customHeight="1">
      <c r="B313" s="132"/>
      <c r="C313" s="133" t="s">
        <v>501</v>
      </c>
      <c r="D313" s="133" t="s">
        <v>118</v>
      </c>
      <c r="E313" s="134" t="s">
        <v>502</v>
      </c>
      <c r="F313" s="135" t="s">
        <v>503</v>
      </c>
      <c r="G313" s="136" t="s">
        <v>357</v>
      </c>
      <c r="H313" s="137">
        <v>1</v>
      </c>
      <c r="I313" s="138"/>
      <c r="J313" s="139">
        <f t="shared" si="20"/>
        <v>0</v>
      </c>
      <c r="K313" s="140"/>
      <c r="L313" s="31"/>
      <c r="M313" s="141" t="s">
        <v>1</v>
      </c>
      <c r="N313" s="142" t="s">
        <v>35</v>
      </c>
      <c r="P313" s="143">
        <f t="shared" si="21"/>
        <v>0</v>
      </c>
      <c r="Q313" s="143">
        <v>1.247E-2</v>
      </c>
      <c r="R313" s="143">
        <f t="shared" si="22"/>
        <v>1.247E-2</v>
      </c>
      <c r="S313" s="143">
        <v>0</v>
      </c>
      <c r="T313" s="144">
        <f t="shared" si="23"/>
        <v>0</v>
      </c>
      <c r="AR313" s="145" t="s">
        <v>122</v>
      </c>
      <c r="AT313" s="145" t="s">
        <v>118</v>
      </c>
      <c r="AU313" s="145" t="s">
        <v>80</v>
      </c>
      <c r="AY313" s="16" t="s">
        <v>116</v>
      </c>
      <c r="BE313" s="146">
        <f t="shared" si="24"/>
        <v>0</v>
      </c>
      <c r="BF313" s="146">
        <f t="shared" si="25"/>
        <v>0</v>
      </c>
      <c r="BG313" s="146">
        <f t="shared" si="26"/>
        <v>0</v>
      </c>
      <c r="BH313" s="146">
        <f t="shared" si="27"/>
        <v>0</v>
      </c>
      <c r="BI313" s="146">
        <f t="shared" si="28"/>
        <v>0</v>
      </c>
      <c r="BJ313" s="16" t="s">
        <v>78</v>
      </c>
      <c r="BK313" s="146">
        <f t="shared" si="29"/>
        <v>0</v>
      </c>
      <c r="BL313" s="16" t="s">
        <v>122</v>
      </c>
      <c r="BM313" s="145" t="s">
        <v>504</v>
      </c>
    </row>
    <row r="314" spans="2:65" s="1" customFormat="1" ht="24.2" customHeight="1">
      <c r="B314" s="132"/>
      <c r="C314" s="171" t="s">
        <v>505</v>
      </c>
      <c r="D314" s="171" t="s">
        <v>305</v>
      </c>
      <c r="E314" s="172" t="s">
        <v>506</v>
      </c>
      <c r="F314" s="173" t="s">
        <v>507</v>
      </c>
      <c r="G314" s="174" t="s">
        <v>357</v>
      </c>
      <c r="H314" s="175">
        <v>1</v>
      </c>
      <c r="I314" s="176"/>
      <c r="J314" s="177">
        <f t="shared" si="20"/>
        <v>0</v>
      </c>
      <c r="K314" s="178"/>
      <c r="L314" s="179"/>
      <c r="M314" s="180" t="s">
        <v>1</v>
      </c>
      <c r="N314" s="181" t="s">
        <v>35</v>
      </c>
      <c r="P314" s="143">
        <f t="shared" si="21"/>
        <v>0</v>
      </c>
      <c r="Q314" s="143">
        <v>0.52500000000000002</v>
      </c>
      <c r="R314" s="143">
        <f t="shared" si="22"/>
        <v>0.52500000000000002</v>
      </c>
      <c r="S314" s="143">
        <v>0</v>
      </c>
      <c r="T314" s="144">
        <f t="shared" si="23"/>
        <v>0</v>
      </c>
      <c r="AR314" s="145" t="s">
        <v>165</v>
      </c>
      <c r="AT314" s="145" t="s">
        <v>305</v>
      </c>
      <c r="AU314" s="145" t="s">
        <v>80</v>
      </c>
      <c r="AY314" s="16" t="s">
        <v>116</v>
      </c>
      <c r="BE314" s="146">
        <f t="shared" si="24"/>
        <v>0</v>
      </c>
      <c r="BF314" s="146">
        <f t="shared" si="25"/>
        <v>0</v>
      </c>
      <c r="BG314" s="146">
        <f t="shared" si="26"/>
        <v>0</v>
      </c>
      <c r="BH314" s="146">
        <f t="shared" si="27"/>
        <v>0</v>
      </c>
      <c r="BI314" s="146">
        <f t="shared" si="28"/>
        <v>0</v>
      </c>
      <c r="BJ314" s="16" t="s">
        <v>78</v>
      </c>
      <c r="BK314" s="146">
        <f t="shared" si="29"/>
        <v>0</v>
      </c>
      <c r="BL314" s="16" t="s">
        <v>122</v>
      </c>
      <c r="BM314" s="145" t="s">
        <v>508</v>
      </c>
    </row>
    <row r="315" spans="2:65" s="1" customFormat="1" ht="37.9" customHeight="1">
      <c r="B315" s="132"/>
      <c r="C315" s="133" t="s">
        <v>509</v>
      </c>
      <c r="D315" s="133" t="s">
        <v>118</v>
      </c>
      <c r="E315" s="134" t="s">
        <v>510</v>
      </c>
      <c r="F315" s="135" t="s">
        <v>511</v>
      </c>
      <c r="G315" s="136" t="s">
        <v>357</v>
      </c>
      <c r="H315" s="137">
        <v>11</v>
      </c>
      <c r="I315" s="138"/>
      <c r="J315" s="139">
        <f t="shared" si="20"/>
        <v>0</v>
      </c>
      <c r="K315" s="140"/>
      <c r="L315" s="31"/>
      <c r="M315" s="141" t="s">
        <v>1</v>
      </c>
      <c r="N315" s="142" t="s">
        <v>35</v>
      </c>
      <c r="P315" s="143">
        <f t="shared" si="21"/>
        <v>0</v>
      </c>
      <c r="Q315" s="143">
        <v>0.09</v>
      </c>
      <c r="R315" s="143">
        <f t="shared" si="22"/>
        <v>0.99</v>
      </c>
      <c r="S315" s="143">
        <v>0</v>
      </c>
      <c r="T315" s="144">
        <f t="shared" si="23"/>
        <v>0</v>
      </c>
      <c r="AR315" s="145" t="s">
        <v>122</v>
      </c>
      <c r="AT315" s="145" t="s">
        <v>118</v>
      </c>
      <c r="AU315" s="145" t="s">
        <v>80</v>
      </c>
      <c r="AY315" s="16" t="s">
        <v>116</v>
      </c>
      <c r="BE315" s="146">
        <f t="shared" si="24"/>
        <v>0</v>
      </c>
      <c r="BF315" s="146">
        <f t="shared" si="25"/>
        <v>0</v>
      </c>
      <c r="BG315" s="146">
        <f t="shared" si="26"/>
        <v>0</v>
      </c>
      <c r="BH315" s="146">
        <f t="shared" si="27"/>
        <v>0</v>
      </c>
      <c r="BI315" s="146">
        <f t="shared" si="28"/>
        <v>0</v>
      </c>
      <c r="BJ315" s="16" t="s">
        <v>78</v>
      </c>
      <c r="BK315" s="146">
        <f t="shared" si="29"/>
        <v>0</v>
      </c>
      <c r="BL315" s="16" t="s">
        <v>122</v>
      </c>
      <c r="BM315" s="145" t="s">
        <v>512</v>
      </c>
    </row>
    <row r="316" spans="2:65" s="1" customFormat="1" ht="24.2" customHeight="1">
      <c r="B316" s="132"/>
      <c r="C316" s="171" t="s">
        <v>513</v>
      </c>
      <c r="D316" s="171" t="s">
        <v>305</v>
      </c>
      <c r="E316" s="172" t="s">
        <v>514</v>
      </c>
      <c r="F316" s="173" t="s">
        <v>515</v>
      </c>
      <c r="G316" s="174" t="s">
        <v>357</v>
      </c>
      <c r="H316" s="175">
        <v>11</v>
      </c>
      <c r="I316" s="176"/>
      <c r="J316" s="177">
        <f t="shared" si="20"/>
        <v>0</v>
      </c>
      <c r="K316" s="178"/>
      <c r="L316" s="179"/>
      <c r="M316" s="180" t="s">
        <v>1</v>
      </c>
      <c r="N316" s="181" t="s">
        <v>35</v>
      </c>
      <c r="P316" s="143">
        <f t="shared" si="21"/>
        <v>0</v>
      </c>
      <c r="Q316" s="143">
        <v>0.156</v>
      </c>
      <c r="R316" s="143">
        <f t="shared" si="22"/>
        <v>1.716</v>
      </c>
      <c r="S316" s="143">
        <v>0</v>
      </c>
      <c r="T316" s="144">
        <f t="shared" si="23"/>
        <v>0</v>
      </c>
      <c r="AR316" s="145" t="s">
        <v>165</v>
      </c>
      <c r="AT316" s="145" t="s">
        <v>305</v>
      </c>
      <c r="AU316" s="145" t="s">
        <v>80</v>
      </c>
      <c r="AY316" s="16" t="s">
        <v>116</v>
      </c>
      <c r="BE316" s="146">
        <f t="shared" si="24"/>
        <v>0</v>
      </c>
      <c r="BF316" s="146">
        <f t="shared" si="25"/>
        <v>0</v>
      </c>
      <c r="BG316" s="146">
        <f t="shared" si="26"/>
        <v>0</v>
      </c>
      <c r="BH316" s="146">
        <f t="shared" si="27"/>
        <v>0</v>
      </c>
      <c r="BI316" s="146">
        <f t="shared" si="28"/>
        <v>0</v>
      </c>
      <c r="BJ316" s="16" t="s">
        <v>78</v>
      </c>
      <c r="BK316" s="146">
        <f t="shared" si="29"/>
        <v>0</v>
      </c>
      <c r="BL316" s="16" t="s">
        <v>122</v>
      </c>
      <c r="BM316" s="145" t="s">
        <v>516</v>
      </c>
    </row>
    <row r="317" spans="2:65" s="1" customFormat="1" ht="16.5" customHeight="1">
      <c r="B317" s="132"/>
      <c r="C317" s="133" t="s">
        <v>517</v>
      </c>
      <c r="D317" s="133" t="s">
        <v>118</v>
      </c>
      <c r="E317" s="134" t="s">
        <v>518</v>
      </c>
      <c r="F317" s="135" t="s">
        <v>519</v>
      </c>
      <c r="G317" s="136" t="s">
        <v>357</v>
      </c>
      <c r="H317" s="137">
        <v>17</v>
      </c>
      <c r="I317" s="138"/>
      <c r="J317" s="139">
        <f t="shared" si="20"/>
        <v>0</v>
      </c>
      <c r="K317" s="140"/>
      <c r="L317" s="31"/>
      <c r="M317" s="141" t="s">
        <v>1</v>
      </c>
      <c r="N317" s="142" t="s">
        <v>35</v>
      </c>
      <c r="P317" s="143">
        <f t="shared" si="21"/>
        <v>0</v>
      </c>
      <c r="Q317" s="143">
        <v>0.09</v>
      </c>
      <c r="R317" s="143">
        <f t="shared" si="22"/>
        <v>1.53</v>
      </c>
      <c r="S317" s="143">
        <v>0</v>
      </c>
      <c r="T317" s="144">
        <f t="shared" si="23"/>
        <v>0</v>
      </c>
      <c r="AR317" s="145" t="s">
        <v>122</v>
      </c>
      <c r="AT317" s="145" t="s">
        <v>118</v>
      </c>
      <c r="AU317" s="145" t="s">
        <v>80</v>
      </c>
      <c r="AY317" s="16" t="s">
        <v>116</v>
      </c>
      <c r="BE317" s="146">
        <f t="shared" si="24"/>
        <v>0</v>
      </c>
      <c r="BF317" s="146">
        <f t="shared" si="25"/>
        <v>0</v>
      </c>
      <c r="BG317" s="146">
        <f t="shared" si="26"/>
        <v>0</v>
      </c>
      <c r="BH317" s="146">
        <f t="shared" si="27"/>
        <v>0</v>
      </c>
      <c r="BI317" s="146">
        <f t="shared" si="28"/>
        <v>0</v>
      </c>
      <c r="BJ317" s="16" t="s">
        <v>78</v>
      </c>
      <c r="BK317" s="146">
        <f t="shared" si="29"/>
        <v>0</v>
      </c>
      <c r="BL317" s="16" t="s">
        <v>122</v>
      </c>
      <c r="BM317" s="145" t="s">
        <v>520</v>
      </c>
    </row>
    <row r="318" spans="2:65" s="11" customFormat="1" ht="22.9" customHeight="1">
      <c r="B318" s="120"/>
      <c r="D318" s="121" t="s">
        <v>69</v>
      </c>
      <c r="E318" s="130" t="s">
        <v>521</v>
      </c>
      <c r="F318" s="130" t="s">
        <v>522</v>
      </c>
      <c r="I318" s="123"/>
      <c r="J318" s="131">
        <f>BK318</f>
        <v>0</v>
      </c>
      <c r="L318" s="120"/>
      <c r="M318" s="125"/>
      <c r="P318" s="126">
        <f>P319</f>
        <v>0</v>
      </c>
      <c r="R318" s="126">
        <f>R319</f>
        <v>0</v>
      </c>
      <c r="T318" s="127">
        <f>T319</f>
        <v>0</v>
      </c>
      <c r="AR318" s="121" t="s">
        <v>78</v>
      </c>
      <c r="AT318" s="128" t="s">
        <v>69</v>
      </c>
      <c r="AU318" s="128" t="s">
        <v>78</v>
      </c>
      <c r="AY318" s="121" t="s">
        <v>116</v>
      </c>
      <c r="BK318" s="129">
        <f>BK319</f>
        <v>0</v>
      </c>
    </row>
    <row r="319" spans="2:65" s="1" customFormat="1" ht="24.2" customHeight="1">
      <c r="B319" s="132"/>
      <c r="C319" s="133" t="s">
        <v>523</v>
      </c>
      <c r="D319" s="133" t="s">
        <v>118</v>
      </c>
      <c r="E319" s="134" t="s">
        <v>524</v>
      </c>
      <c r="F319" s="135" t="s">
        <v>525</v>
      </c>
      <c r="G319" s="136" t="s">
        <v>287</v>
      </c>
      <c r="H319" s="137">
        <v>44.93</v>
      </c>
      <c r="I319" s="138"/>
      <c r="J319" s="139">
        <f>ROUND(I319*H319,2)</f>
        <v>0</v>
      </c>
      <c r="K319" s="140"/>
      <c r="L319" s="31"/>
      <c r="M319" s="141" t="s">
        <v>1</v>
      </c>
      <c r="N319" s="142" t="s">
        <v>35</v>
      </c>
      <c r="P319" s="143">
        <f>O319*H319</f>
        <v>0</v>
      </c>
      <c r="Q319" s="143">
        <v>0</v>
      </c>
      <c r="R319" s="143">
        <f>Q319*H319</f>
        <v>0</v>
      </c>
      <c r="S319" s="143">
        <v>0</v>
      </c>
      <c r="T319" s="144">
        <f>S319*H319</f>
        <v>0</v>
      </c>
      <c r="AR319" s="145" t="s">
        <v>122</v>
      </c>
      <c r="AT319" s="145" t="s">
        <v>118</v>
      </c>
      <c r="AU319" s="145" t="s">
        <v>80</v>
      </c>
      <c r="AY319" s="16" t="s">
        <v>116</v>
      </c>
      <c r="BE319" s="146">
        <f>IF(N319="základní",J319,0)</f>
        <v>0</v>
      </c>
      <c r="BF319" s="146">
        <f>IF(N319="snížená",J319,0)</f>
        <v>0</v>
      </c>
      <c r="BG319" s="146">
        <f>IF(N319="zákl. přenesená",J319,0)</f>
        <v>0</v>
      </c>
      <c r="BH319" s="146">
        <f>IF(N319="sníž. přenesená",J319,0)</f>
        <v>0</v>
      </c>
      <c r="BI319" s="146">
        <f>IF(N319="nulová",J319,0)</f>
        <v>0</v>
      </c>
      <c r="BJ319" s="16" t="s">
        <v>78</v>
      </c>
      <c r="BK319" s="146">
        <f>ROUND(I319*H319,2)</f>
        <v>0</v>
      </c>
      <c r="BL319" s="16" t="s">
        <v>122</v>
      </c>
      <c r="BM319" s="145" t="s">
        <v>526</v>
      </c>
    </row>
    <row r="320" spans="2:65" s="11" customFormat="1" ht="22.9" customHeight="1">
      <c r="B320" s="120"/>
      <c r="D320" s="121" t="s">
        <v>69</v>
      </c>
      <c r="E320" s="130" t="s">
        <v>527</v>
      </c>
      <c r="F320" s="130" t="s">
        <v>528</v>
      </c>
      <c r="I320" s="123"/>
      <c r="J320" s="131">
        <f>BK320</f>
        <v>0</v>
      </c>
      <c r="L320" s="120"/>
      <c r="M320" s="125"/>
      <c r="P320" s="126">
        <f>SUM(P321:P322)</f>
        <v>0</v>
      </c>
      <c r="R320" s="126">
        <f>SUM(R321:R322)</f>
        <v>0</v>
      </c>
      <c r="T320" s="127">
        <f>SUM(T321:T322)</f>
        <v>0</v>
      </c>
      <c r="AR320" s="121" t="s">
        <v>78</v>
      </c>
      <c r="AT320" s="128" t="s">
        <v>69</v>
      </c>
      <c r="AU320" s="128" t="s">
        <v>78</v>
      </c>
      <c r="AY320" s="121" t="s">
        <v>116</v>
      </c>
      <c r="BK320" s="129">
        <f>SUM(BK321:BK322)</f>
        <v>0</v>
      </c>
    </row>
    <row r="321" spans="2:65" s="1" customFormat="1" ht="16.5" customHeight="1">
      <c r="B321" s="132"/>
      <c r="C321" s="133" t="s">
        <v>529</v>
      </c>
      <c r="D321" s="133" t="s">
        <v>118</v>
      </c>
      <c r="E321" s="134" t="s">
        <v>530</v>
      </c>
      <c r="F321" s="135" t="s">
        <v>531</v>
      </c>
      <c r="G321" s="136" t="s">
        <v>532</v>
      </c>
      <c r="H321" s="137">
        <v>1</v>
      </c>
      <c r="I321" s="138"/>
      <c r="J321" s="139">
        <f>ROUND(I321*H321,2)</f>
        <v>0</v>
      </c>
      <c r="K321" s="140"/>
      <c r="L321" s="31"/>
      <c r="M321" s="141" t="s">
        <v>1</v>
      </c>
      <c r="N321" s="142" t="s">
        <v>35</v>
      </c>
      <c r="P321" s="143">
        <f>O321*H321</f>
        <v>0</v>
      </c>
      <c r="Q321" s="143">
        <v>0</v>
      </c>
      <c r="R321" s="143">
        <f>Q321*H321</f>
        <v>0</v>
      </c>
      <c r="S321" s="143">
        <v>0</v>
      </c>
      <c r="T321" s="144">
        <f>S321*H321</f>
        <v>0</v>
      </c>
      <c r="AR321" s="145" t="s">
        <v>122</v>
      </c>
      <c r="AT321" s="145" t="s">
        <v>118</v>
      </c>
      <c r="AU321" s="145" t="s">
        <v>80</v>
      </c>
      <c r="AY321" s="16" t="s">
        <v>116</v>
      </c>
      <c r="BE321" s="146">
        <f>IF(N321="základní",J321,0)</f>
        <v>0</v>
      </c>
      <c r="BF321" s="146">
        <f>IF(N321="snížená",J321,0)</f>
        <v>0</v>
      </c>
      <c r="BG321" s="146">
        <f>IF(N321="zákl. přenesená",J321,0)</f>
        <v>0</v>
      </c>
      <c r="BH321" s="146">
        <f>IF(N321="sníž. přenesená",J321,0)</f>
        <v>0</v>
      </c>
      <c r="BI321" s="146">
        <f>IF(N321="nulová",J321,0)</f>
        <v>0</v>
      </c>
      <c r="BJ321" s="16" t="s">
        <v>78</v>
      </c>
      <c r="BK321" s="146">
        <f>ROUND(I321*H321,2)</f>
        <v>0</v>
      </c>
      <c r="BL321" s="16" t="s">
        <v>122</v>
      </c>
      <c r="BM321" s="145" t="s">
        <v>533</v>
      </c>
    </row>
    <row r="322" spans="2:65" s="1" customFormat="1" ht="48.75">
      <c r="B322" s="31"/>
      <c r="D322" s="148" t="s">
        <v>220</v>
      </c>
      <c r="F322" s="168" t="s">
        <v>534</v>
      </c>
      <c r="I322" s="169"/>
      <c r="L322" s="31"/>
      <c r="M322" s="170"/>
      <c r="T322" s="54"/>
      <c r="AT322" s="16" t="s">
        <v>220</v>
      </c>
      <c r="AU322" s="16" t="s">
        <v>80</v>
      </c>
    </row>
    <row r="323" spans="2:65" s="11" customFormat="1" ht="22.9" customHeight="1">
      <c r="B323" s="120"/>
      <c r="D323" s="121" t="s">
        <v>69</v>
      </c>
      <c r="E323" s="130" t="s">
        <v>535</v>
      </c>
      <c r="F323" s="130" t="s">
        <v>536</v>
      </c>
      <c r="I323" s="123"/>
      <c r="J323" s="131">
        <f>BK323</f>
        <v>0</v>
      </c>
      <c r="L323" s="120"/>
      <c r="M323" s="125"/>
      <c r="P323" s="126">
        <f>SUM(P324:P325)</f>
        <v>0</v>
      </c>
      <c r="R323" s="126">
        <f>SUM(R324:R325)</f>
        <v>0</v>
      </c>
      <c r="T323" s="127">
        <f>SUM(T324:T325)</f>
        <v>0</v>
      </c>
      <c r="AR323" s="121" t="s">
        <v>78</v>
      </c>
      <c r="AT323" s="128" t="s">
        <v>69</v>
      </c>
      <c r="AU323" s="128" t="s">
        <v>78</v>
      </c>
      <c r="AY323" s="121" t="s">
        <v>116</v>
      </c>
      <c r="BK323" s="129">
        <f>SUM(BK324:BK325)</f>
        <v>0</v>
      </c>
    </row>
    <row r="324" spans="2:65" s="1" customFormat="1" ht="16.5" customHeight="1">
      <c r="B324" s="132"/>
      <c r="C324" s="133" t="s">
        <v>537</v>
      </c>
      <c r="D324" s="133" t="s">
        <v>118</v>
      </c>
      <c r="E324" s="134" t="s">
        <v>535</v>
      </c>
      <c r="F324" s="135" t="s">
        <v>538</v>
      </c>
      <c r="G324" s="136" t="s">
        <v>532</v>
      </c>
      <c r="H324" s="137">
        <v>1</v>
      </c>
      <c r="I324" s="138"/>
      <c r="J324" s="139">
        <f>ROUND(I324*H324,2)</f>
        <v>0</v>
      </c>
      <c r="K324" s="140"/>
      <c r="L324" s="31"/>
      <c r="M324" s="141" t="s">
        <v>1</v>
      </c>
      <c r="N324" s="142" t="s">
        <v>35</v>
      </c>
      <c r="P324" s="143">
        <f>O324*H324</f>
        <v>0</v>
      </c>
      <c r="Q324" s="143">
        <v>0</v>
      </c>
      <c r="R324" s="143">
        <f>Q324*H324</f>
        <v>0</v>
      </c>
      <c r="S324" s="143">
        <v>0</v>
      </c>
      <c r="T324" s="144">
        <f>S324*H324</f>
        <v>0</v>
      </c>
      <c r="AR324" s="145" t="s">
        <v>122</v>
      </c>
      <c r="AT324" s="145" t="s">
        <v>118</v>
      </c>
      <c r="AU324" s="145" t="s">
        <v>80</v>
      </c>
      <c r="AY324" s="16" t="s">
        <v>116</v>
      </c>
      <c r="BE324" s="146">
        <f>IF(N324="základní",J324,0)</f>
        <v>0</v>
      </c>
      <c r="BF324" s="146">
        <f>IF(N324="snížená",J324,0)</f>
        <v>0</v>
      </c>
      <c r="BG324" s="146">
        <f>IF(N324="zákl. přenesená",J324,0)</f>
        <v>0</v>
      </c>
      <c r="BH324" s="146">
        <f>IF(N324="sníž. přenesená",J324,0)</f>
        <v>0</v>
      </c>
      <c r="BI324" s="146">
        <f>IF(N324="nulová",J324,0)</f>
        <v>0</v>
      </c>
      <c r="BJ324" s="16" t="s">
        <v>78</v>
      </c>
      <c r="BK324" s="146">
        <f>ROUND(I324*H324,2)</f>
        <v>0</v>
      </c>
      <c r="BL324" s="16" t="s">
        <v>122</v>
      </c>
      <c r="BM324" s="145" t="s">
        <v>539</v>
      </c>
    </row>
    <row r="325" spans="2:65" s="1" customFormat="1" ht="48.75">
      <c r="B325" s="31"/>
      <c r="D325" s="148" t="s">
        <v>220</v>
      </c>
      <c r="F325" s="168" t="s">
        <v>540</v>
      </c>
      <c r="I325" s="169"/>
      <c r="L325" s="31"/>
      <c r="M325" s="170"/>
      <c r="T325" s="54"/>
      <c r="AT325" s="16" t="s">
        <v>220</v>
      </c>
      <c r="AU325" s="16" t="s">
        <v>80</v>
      </c>
    </row>
    <row r="326" spans="2:65" s="11" customFormat="1" ht="22.9" customHeight="1">
      <c r="B326" s="120"/>
      <c r="D326" s="121" t="s">
        <v>69</v>
      </c>
      <c r="E326" s="130" t="s">
        <v>541</v>
      </c>
      <c r="F326" s="130" t="s">
        <v>542</v>
      </c>
      <c r="I326" s="123"/>
      <c r="J326" s="131">
        <f>BK326</f>
        <v>0</v>
      </c>
      <c r="L326" s="120"/>
      <c r="M326" s="125"/>
      <c r="P326" s="126">
        <f>SUM(P327:P328)</f>
        <v>0</v>
      </c>
      <c r="R326" s="126">
        <f>SUM(R327:R328)</f>
        <v>0</v>
      </c>
      <c r="T326" s="127">
        <f>SUM(T327:T328)</f>
        <v>0</v>
      </c>
      <c r="AR326" s="121" t="s">
        <v>78</v>
      </c>
      <c r="AT326" s="128" t="s">
        <v>69</v>
      </c>
      <c r="AU326" s="128" t="s">
        <v>78</v>
      </c>
      <c r="AY326" s="121" t="s">
        <v>116</v>
      </c>
      <c r="BK326" s="129">
        <f>SUM(BK327:BK328)</f>
        <v>0</v>
      </c>
    </row>
    <row r="327" spans="2:65" s="1" customFormat="1" ht="16.5" customHeight="1">
      <c r="B327" s="132"/>
      <c r="C327" s="133" t="s">
        <v>543</v>
      </c>
      <c r="D327" s="133" t="s">
        <v>118</v>
      </c>
      <c r="E327" s="134" t="s">
        <v>541</v>
      </c>
      <c r="F327" s="135" t="s">
        <v>542</v>
      </c>
      <c r="G327" s="136" t="s">
        <v>532</v>
      </c>
      <c r="H327" s="137">
        <v>1</v>
      </c>
      <c r="I327" s="138"/>
      <c r="J327" s="139">
        <f>ROUND(I327*H327,2)</f>
        <v>0</v>
      </c>
      <c r="K327" s="140"/>
      <c r="L327" s="31"/>
      <c r="M327" s="141" t="s">
        <v>1</v>
      </c>
      <c r="N327" s="142" t="s">
        <v>35</v>
      </c>
      <c r="P327" s="143">
        <f>O327*H327</f>
        <v>0</v>
      </c>
      <c r="Q327" s="143">
        <v>0</v>
      </c>
      <c r="R327" s="143">
        <f>Q327*H327</f>
        <v>0</v>
      </c>
      <c r="S327" s="143">
        <v>0</v>
      </c>
      <c r="T327" s="144">
        <f>S327*H327</f>
        <v>0</v>
      </c>
      <c r="AR327" s="145" t="s">
        <v>122</v>
      </c>
      <c r="AT327" s="145" t="s">
        <v>118</v>
      </c>
      <c r="AU327" s="145" t="s">
        <v>80</v>
      </c>
      <c r="AY327" s="16" t="s">
        <v>116</v>
      </c>
      <c r="BE327" s="146">
        <f>IF(N327="základní",J327,0)</f>
        <v>0</v>
      </c>
      <c r="BF327" s="146">
        <f>IF(N327="snížená",J327,0)</f>
        <v>0</v>
      </c>
      <c r="BG327" s="146">
        <f>IF(N327="zákl. přenesená",J327,0)</f>
        <v>0</v>
      </c>
      <c r="BH327" s="146">
        <f>IF(N327="sníž. přenesená",J327,0)</f>
        <v>0</v>
      </c>
      <c r="BI327" s="146">
        <f>IF(N327="nulová",J327,0)</f>
        <v>0</v>
      </c>
      <c r="BJ327" s="16" t="s">
        <v>78</v>
      </c>
      <c r="BK327" s="146">
        <f>ROUND(I327*H327,2)</f>
        <v>0</v>
      </c>
      <c r="BL327" s="16" t="s">
        <v>122</v>
      </c>
      <c r="BM327" s="145" t="s">
        <v>544</v>
      </c>
    </row>
    <row r="328" spans="2:65" s="1" customFormat="1" ht="68.25">
      <c r="B328" s="31"/>
      <c r="D328" s="148" t="s">
        <v>220</v>
      </c>
      <c r="F328" s="168" t="s">
        <v>545</v>
      </c>
      <c r="I328" s="169"/>
      <c r="L328" s="31"/>
      <c r="M328" s="182"/>
      <c r="N328" s="183"/>
      <c r="O328" s="183"/>
      <c r="P328" s="183"/>
      <c r="Q328" s="183"/>
      <c r="R328" s="183"/>
      <c r="S328" s="183"/>
      <c r="T328" s="184"/>
      <c r="AT328" s="16" t="s">
        <v>220</v>
      </c>
      <c r="AU328" s="16" t="s">
        <v>80</v>
      </c>
    </row>
    <row r="329" spans="2:65" s="1" customFormat="1" ht="6.95" customHeight="1">
      <c r="B329" s="43"/>
      <c r="C329" s="44"/>
      <c r="D329" s="44"/>
      <c r="E329" s="44"/>
      <c r="F329" s="44"/>
      <c r="G329" s="44"/>
      <c r="H329" s="44"/>
      <c r="I329" s="44"/>
      <c r="J329" s="44"/>
      <c r="K329" s="44"/>
      <c r="L329" s="31"/>
    </row>
  </sheetData>
  <autoFilter ref="C124:K328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50"/>
  <sheetViews>
    <sheetView showGridLines="0" topLeftCell="A106" workbookViewId="0">
      <selection activeCell="E18" sqref="E18:H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6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6" t="s">
        <v>83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4.95" customHeight="1">
      <c r="B4" s="19"/>
      <c r="D4" s="20" t="s">
        <v>84</v>
      </c>
      <c r="L4" s="19"/>
      <c r="M4" s="86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30" t="str">
        <f>'Rekapitulace stavby'!K6</f>
        <v>Mramotice - Místní komunikace ul. Za Obchodem</v>
      </c>
      <c r="F7" s="231"/>
      <c r="G7" s="231"/>
      <c r="H7" s="231"/>
      <c r="L7" s="19"/>
    </row>
    <row r="8" spans="2:46" s="1" customFormat="1" ht="12" customHeight="1">
      <c r="B8" s="31"/>
      <c r="D8" s="26" t="s">
        <v>85</v>
      </c>
      <c r="L8" s="31"/>
    </row>
    <row r="9" spans="2:46" s="1" customFormat="1" ht="16.5" customHeight="1">
      <c r="B9" s="31"/>
      <c r="E9" s="227" t="s">
        <v>546</v>
      </c>
      <c r="F9" s="229"/>
      <c r="G9" s="229"/>
      <c r="H9" s="229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1"/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22</v>
      </c>
      <c r="I14" s="26" t="s">
        <v>23</v>
      </c>
      <c r="J14" s="24"/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24</v>
      </c>
      <c r="J15" s="24"/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25</v>
      </c>
      <c r="I17" s="26" t="s">
        <v>23</v>
      </c>
      <c r="J17" s="27"/>
      <c r="L17" s="31"/>
    </row>
    <row r="18" spans="2:12" s="1" customFormat="1" ht="18" customHeight="1">
      <c r="B18" s="31"/>
      <c r="E18" s="232"/>
      <c r="F18" s="192"/>
      <c r="G18" s="192"/>
      <c r="H18" s="192"/>
      <c r="I18" s="26" t="s">
        <v>24</v>
      </c>
      <c r="J18" s="27"/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26</v>
      </c>
      <c r="I20" s="26" t="s">
        <v>23</v>
      </c>
      <c r="J20" s="24">
        <f>IF('Rekapitulace stavby'!AN16="","",'Rekapitulace stavby'!AN16)</f>
        <v>16325915</v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26" t="s">
        <v>24</v>
      </c>
      <c r="J21" s="24" t="str">
        <f>IF('Rekapitulace stavby'!AN17="","",'Rekapitulace stavby'!AN17)</f>
        <v>CZ16325915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28</v>
      </c>
      <c r="I23" s="26" t="s">
        <v>23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24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29</v>
      </c>
      <c r="L26" s="31"/>
    </row>
    <row r="27" spans="2:12" s="7" customFormat="1" ht="16.5" customHeight="1">
      <c r="B27" s="87"/>
      <c r="E27" s="198" t="s">
        <v>1</v>
      </c>
      <c r="F27" s="198"/>
      <c r="G27" s="198"/>
      <c r="H27" s="198"/>
      <c r="L27" s="87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8" t="s">
        <v>30</v>
      </c>
      <c r="J30" s="64">
        <f>ROUND(J120,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32</v>
      </c>
      <c r="I32" s="34" t="s">
        <v>31</v>
      </c>
      <c r="J32" s="34" t="s">
        <v>33</v>
      </c>
      <c r="L32" s="31"/>
    </row>
    <row r="33" spans="2:12" s="1" customFormat="1" ht="14.45" customHeight="1">
      <c r="B33" s="31"/>
      <c r="D33" s="89" t="s">
        <v>34</v>
      </c>
      <c r="E33" s="26" t="s">
        <v>35</v>
      </c>
      <c r="F33" s="90">
        <f>ROUND((SUM(BE120:BE149)),  2)</f>
        <v>0</v>
      </c>
      <c r="I33" s="91">
        <v>0.21</v>
      </c>
      <c r="J33" s="90">
        <f>ROUND(((SUM(BE120:BE149))*I33),  2)</f>
        <v>0</v>
      </c>
      <c r="L33" s="31"/>
    </row>
    <row r="34" spans="2:12" s="1" customFormat="1" ht="14.45" customHeight="1">
      <c r="B34" s="31"/>
      <c r="E34" s="26" t="s">
        <v>36</v>
      </c>
      <c r="F34" s="90">
        <f>ROUND((SUM(BF120:BF149)),  2)</f>
        <v>0</v>
      </c>
      <c r="I34" s="91">
        <v>0.12</v>
      </c>
      <c r="J34" s="90">
        <f>ROUND(((SUM(BF120:BF149))*I34),  2)</f>
        <v>0</v>
      </c>
      <c r="L34" s="31"/>
    </row>
    <row r="35" spans="2:12" s="1" customFormat="1" ht="14.45" hidden="1" customHeight="1">
      <c r="B35" s="31"/>
      <c r="E35" s="26" t="s">
        <v>37</v>
      </c>
      <c r="F35" s="90">
        <f>ROUND((SUM(BG120:BG149)),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38</v>
      </c>
      <c r="F36" s="90">
        <f>ROUND((SUM(BH120:BH149)),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39</v>
      </c>
      <c r="F37" s="90">
        <f>ROUND((SUM(BI120:BI149)),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40</v>
      </c>
      <c r="E39" s="55"/>
      <c r="F39" s="55"/>
      <c r="G39" s="94" t="s">
        <v>41</v>
      </c>
      <c r="H39" s="95" t="s">
        <v>42</v>
      </c>
      <c r="I39" s="55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45</v>
      </c>
      <c r="E61" s="33"/>
      <c r="F61" s="98" t="s">
        <v>46</v>
      </c>
      <c r="G61" s="42" t="s">
        <v>45</v>
      </c>
      <c r="H61" s="33"/>
      <c r="I61" s="33"/>
      <c r="J61" s="99" t="s">
        <v>46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47</v>
      </c>
      <c r="E65" s="41"/>
      <c r="F65" s="41"/>
      <c r="G65" s="40" t="s">
        <v>48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45</v>
      </c>
      <c r="E76" s="33"/>
      <c r="F76" s="98" t="s">
        <v>46</v>
      </c>
      <c r="G76" s="42" t="s">
        <v>45</v>
      </c>
      <c r="H76" s="33"/>
      <c r="I76" s="33"/>
      <c r="J76" s="99" t="s">
        <v>46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30" t="str">
        <f>E7</f>
        <v>Mramotice - Místní komunikace ul. Za Obchodem</v>
      </c>
      <c r="F85" s="231"/>
      <c r="G85" s="231"/>
      <c r="H85" s="231"/>
      <c r="L85" s="31"/>
    </row>
    <row r="86" spans="2:47" s="1" customFormat="1" ht="12" customHeight="1">
      <c r="B86" s="31"/>
      <c r="C86" s="26" t="s">
        <v>85</v>
      </c>
      <c r="L86" s="31"/>
    </row>
    <row r="87" spans="2:47" s="1" customFormat="1" ht="16.5" customHeight="1">
      <c r="B87" s="31"/>
      <c r="E87" s="227" t="str">
        <f>E9</f>
        <v>VRN - Vedlejší rozpočtové náklady</v>
      </c>
      <c r="F87" s="229"/>
      <c r="G87" s="229"/>
      <c r="H87" s="22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 xml:space="preserve"> </v>
      </c>
      <c r="I89" s="26" t="s">
        <v>21</v>
      </c>
      <c r="J89" s="51" t="str">
        <f>IF(J12="","",J12)</f>
        <v/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22</v>
      </c>
      <c r="F91" s="24" t="str">
        <f>E15</f>
        <v xml:space="preserve"> </v>
      </c>
      <c r="I91" s="26" t="s">
        <v>26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25</v>
      </c>
      <c r="F92" s="24" t="str">
        <f>IF(E18="","",E18)</f>
        <v/>
      </c>
      <c r="I92" s="26" t="s">
        <v>28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88</v>
      </c>
      <c r="D94" s="92"/>
      <c r="E94" s="92"/>
      <c r="F94" s="92"/>
      <c r="G94" s="92"/>
      <c r="H94" s="92"/>
      <c r="I94" s="92"/>
      <c r="J94" s="101" t="s">
        <v>89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90</v>
      </c>
      <c r="J96" s="64">
        <f>J120</f>
        <v>0</v>
      </c>
      <c r="L96" s="31"/>
      <c r="AU96" s="16" t="s">
        <v>91</v>
      </c>
    </row>
    <row r="97" spans="2:12" s="8" customFormat="1" ht="24.95" customHeight="1">
      <c r="B97" s="103"/>
      <c r="D97" s="104" t="s">
        <v>547</v>
      </c>
      <c r="E97" s="105"/>
      <c r="F97" s="105"/>
      <c r="G97" s="105"/>
      <c r="H97" s="105"/>
      <c r="I97" s="105"/>
      <c r="J97" s="106">
        <f>J121</f>
        <v>0</v>
      </c>
      <c r="L97" s="103"/>
    </row>
    <row r="98" spans="2:12" s="8" customFormat="1" ht="24.95" customHeight="1">
      <c r="B98" s="103"/>
      <c r="D98" s="104" t="s">
        <v>548</v>
      </c>
      <c r="E98" s="105"/>
      <c r="F98" s="105"/>
      <c r="G98" s="105"/>
      <c r="H98" s="105"/>
      <c r="I98" s="105"/>
      <c r="J98" s="106">
        <f>J135</f>
        <v>0</v>
      </c>
      <c r="L98" s="103"/>
    </row>
    <row r="99" spans="2:12" s="8" customFormat="1" ht="24.95" customHeight="1">
      <c r="B99" s="103"/>
      <c r="D99" s="104" t="s">
        <v>549</v>
      </c>
      <c r="E99" s="105"/>
      <c r="F99" s="105"/>
      <c r="G99" s="105"/>
      <c r="H99" s="105"/>
      <c r="I99" s="105"/>
      <c r="J99" s="106">
        <f>J137</f>
        <v>0</v>
      </c>
      <c r="L99" s="103"/>
    </row>
    <row r="100" spans="2:12" s="8" customFormat="1" ht="24.95" customHeight="1">
      <c r="B100" s="103"/>
      <c r="D100" s="104" t="s">
        <v>550</v>
      </c>
      <c r="E100" s="105"/>
      <c r="F100" s="105"/>
      <c r="G100" s="105"/>
      <c r="H100" s="105"/>
      <c r="I100" s="105"/>
      <c r="J100" s="106">
        <f>J146</f>
        <v>0</v>
      </c>
      <c r="L100" s="103"/>
    </row>
    <row r="101" spans="2:12" s="1" customFormat="1" ht="21.75" customHeight="1">
      <c r="B101" s="31"/>
      <c r="L101" s="31"/>
    </row>
    <row r="102" spans="2:12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12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12" s="1" customFormat="1" ht="24.95" customHeight="1">
      <c r="B107" s="31"/>
      <c r="C107" s="20" t="s">
        <v>101</v>
      </c>
      <c r="L107" s="31"/>
    </row>
    <row r="108" spans="2:12" s="1" customFormat="1" ht="6.95" customHeight="1">
      <c r="B108" s="31"/>
      <c r="L108" s="31"/>
    </row>
    <row r="109" spans="2:12" s="1" customFormat="1" ht="12" customHeight="1">
      <c r="B109" s="31"/>
      <c r="C109" s="26" t="s">
        <v>15</v>
      </c>
      <c r="L109" s="31"/>
    </row>
    <row r="110" spans="2:12" s="1" customFormat="1" ht="16.5" customHeight="1">
      <c r="B110" s="31"/>
      <c r="E110" s="230" t="str">
        <f>E7</f>
        <v>Mramotice - Místní komunikace ul. Za Obchodem</v>
      </c>
      <c r="F110" s="231"/>
      <c r="G110" s="231"/>
      <c r="H110" s="231"/>
      <c r="L110" s="31"/>
    </row>
    <row r="111" spans="2:12" s="1" customFormat="1" ht="12" customHeight="1">
      <c r="B111" s="31"/>
      <c r="C111" s="26" t="s">
        <v>85</v>
      </c>
      <c r="L111" s="31"/>
    </row>
    <row r="112" spans="2:12" s="1" customFormat="1" ht="16.5" customHeight="1">
      <c r="B112" s="31"/>
      <c r="E112" s="227" t="str">
        <f>E9</f>
        <v>VRN - Vedlejší rozpočtové náklady</v>
      </c>
      <c r="F112" s="229"/>
      <c r="G112" s="229"/>
      <c r="H112" s="229"/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19</v>
      </c>
      <c r="F114" s="24" t="str">
        <f>F12</f>
        <v xml:space="preserve"> </v>
      </c>
      <c r="I114" s="26" t="s">
        <v>21</v>
      </c>
      <c r="J114" s="51" t="str">
        <f>IF(J12="","",J12)</f>
        <v/>
      </c>
      <c r="L114" s="31"/>
    </row>
    <row r="115" spans="2:65" s="1" customFormat="1" ht="6.95" customHeight="1">
      <c r="B115" s="31"/>
      <c r="L115" s="31"/>
    </row>
    <row r="116" spans="2:65" s="1" customFormat="1" ht="15.2" customHeight="1">
      <c r="B116" s="31"/>
      <c r="C116" s="26" t="s">
        <v>22</v>
      </c>
      <c r="F116" s="24" t="str">
        <f>E15</f>
        <v xml:space="preserve"> </v>
      </c>
      <c r="I116" s="26" t="s">
        <v>26</v>
      </c>
      <c r="J116" s="29" t="str">
        <f>E21</f>
        <v xml:space="preserve"> </v>
      </c>
      <c r="L116" s="31"/>
    </row>
    <row r="117" spans="2:65" s="1" customFormat="1" ht="15.2" customHeight="1">
      <c r="B117" s="31"/>
      <c r="C117" s="26" t="s">
        <v>25</v>
      </c>
      <c r="F117" s="24" t="str">
        <f>IF(E18="","",E18)</f>
        <v/>
      </c>
      <c r="I117" s="26" t="s">
        <v>28</v>
      </c>
      <c r="J117" s="29" t="str">
        <f>E24</f>
        <v xml:space="preserve"> </v>
      </c>
      <c r="L117" s="31"/>
    </row>
    <row r="118" spans="2:65" s="1" customFormat="1" ht="10.35" customHeight="1">
      <c r="B118" s="31"/>
      <c r="L118" s="31"/>
    </row>
    <row r="119" spans="2:65" s="10" customFormat="1" ht="29.25" customHeight="1">
      <c r="B119" s="111"/>
      <c r="C119" s="112" t="s">
        <v>102</v>
      </c>
      <c r="D119" s="113" t="s">
        <v>55</v>
      </c>
      <c r="E119" s="113" t="s">
        <v>51</v>
      </c>
      <c r="F119" s="113" t="s">
        <v>52</v>
      </c>
      <c r="G119" s="113" t="s">
        <v>103</v>
      </c>
      <c r="H119" s="113" t="s">
        <v>104</v>
      </c>
      <c r="I119" s="113" t="s">
        <v>105</v>
      </c>
      <c r="J119" s="114" t="s">
        <v>89</v>
      </c>
      <c r="K119" s="115" t="s">
        <v>106</v>
      </c>
      <c r="L119" s="111"/>
      <c r="M119" s="57" t="s">
        <v>1</v>
      </c>
      <c r="N119" s="58" t="s">
        <v>34</v>
      </c>
      <c r="O119" s="58" t="s">
        <v>107</v>
      </c>
      <c r="P119" s="58" t="s">
        <v>108</v>
      </c>
      <c r="Q119" s="58" t="s">
        <v>109</v>
      </c>
      <c r="R119" s="58" t="s">
        <v>110</v>
      </c>
      <c r="S119" s="58" t="s">
        <v>111</v>
      </c>
      <c r="T119" s="59" t="s">
        <v>112</v>
      </c>
    </row>
    <row r="120" spans="2:65" s="1" customFormat="1" ht="22.9" customHeight="1">
      <c r="B120" s="31"/>
      <c r="C120" s="62" t="s">
        <v>113</v>
      </c>
      <c r="J120" s="116">
        <f>BK120</f>
        <v>0</v>
      </c>
      <c r="L120" s="31"/>
      <c r="M120" s="60"/>
      <c r="N120" s="52"/>
      <c r="O120" s="52"/>
      <c r="P120" s="117">
        <f>P121+P135+P137+P146</f>
        <v>0</v>
      </c>
      <c r="Q120" s="52"/>
      <c r="R120" s="117">
        <f>R121+R135+R137+R146</f>
        <v>0</v>
      </c>
      <c r="S120" s="52"/>
      <c r="T120" s="118">
        <f>T121+T135+T137+T146</f>
        <v>0</v>
      </c>
      <c r="AT120" s="16" t="s">
        <v>69</v>
      </c>
      <c r="AU120" s="16" t="s">
        <v>91</v>
      </c>
      <c r="BK120" s="119">
        <f>BK121+BK135+BK137+BK146</f>
        <v>0</v>
      </c>
    </row>
    <row r="121" spans="2:65" s="11" customFormat="1" ht="25.9" customHeight="1">
      <c r="B121" s="120"/>
      <c r="D121" s="121" t="s">
        <v>69</v>
      </c>
      <c r="E121" s="122" t="s">
        <v>551</v>
      </c>
      <c r="F121" s="122" t="s">
        <v>552</v>
      </c>
      <c r="I121" s="123"/>
      <c r="J121" s="124">
        <f>BK121</f>
        <v>0</v>
      </c>
      <c r="L121" s="120"/>
      <c r="M121" s="125"/>
      <c r="P121" s="126">
        <f>SUM(P122:P134)</f>
        <v>0</v>
      </c>
      <c r="R121" s="126">
        <f>SUM(R122:R134)</f>
        <v>0</v>
      </c>
      <c r="T121" s="127">
        <f>SUM(T122:T134)</f>
        <v>0</v>
      </c>
      <c r="AR121" s="121" t="s">
        <v>139</v>
      </c>
      <c r="AT121" s="128" t="s">
        <v>69</v>
      </c>
      <c r="AU121" s="128" t="s">
        <v>70</v>
      </c>
      <c r="AY121" s="121" t="s">
        <v>116</v>
      </c>
      <c r="BK121" s="129">
        <f>SUM(BK122:BK134)</f>
        <v>0</v>
      </c>
    </row>
    <row r="122" spans="2:65" s="1" customFormat="1" ht="16.5" customHeight="1">
      <c r="B122" s="132"/>
      <c r="C122" s="133" t="s">
        <v>78</v>
      </c>
      <c r="D122" s="133" t="s">
        <v>118</v>
      </c>
      <c r="E122" s="134" t="s">
        <v>553</v>
      </c>
      <c r="F122" s="135" t="s">
        <v>554</v>
      </c>
      <c r="G122" s="136" t="s">
        <v>532</v>
      </c>
      <c r="H122" s="137">
        <v>1</v>
      </c>
      <c r="I122" s="138"/>
      <c r="J122" s="139">
        <f>ROUND(I122*H122,2)</f>
        <v>0</v>
      </c>
      <c r="K122" s="140"/>
      <c r="L122" s="31"/>
      <c r="M122" s="141" t="s">
        <v>1</v>
      </c>
      <c r="N122" s="142" t="s">
        <v>35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555</v>
      </c>
      <c r="AT122" s="145" t="s">
        <v>118</v>
      </c>
      <c r="AU122" s="145" t="s">
        <v>78</v>
      </c>
      <c r="AY122" s="16" t="s">
        <v>116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6" t="s">
        <v>78</v>
      </c>
      <c r="BK122" s="146">
        <f>ROUND(I122*H122,2)</f>
        <v>0</v>
      </c>
      <c r="BL122" s="16" t="s">
        <v>555</v>
      </c>
      <c r="BM122" s="145" t="s">
        <v>556</v>
      </c>
    </row>
    <row r="123" spans="2:65" s="1" customFormat="1" ht="29.25">
      <c r="B123" s="31"/>
      <c r="D123" s="148" t="s">
        <v>220</v>
      </c>
      <c r="F123" s="168" t="s">
        <v>557</v>
      </c>
      <c r="I123" s="169"/>
      <c r="L123" s="31"/>
      <c r="M123" s="170"/>
      <c r="T123" s="54"/>
      <c r="AT123" s="16" t="s">
        <v>220</v>
      </c>
      <c r="AU123" s="16" t="s">
        <v>78</v>
      </c>
    </row>
    <row r="124" spans="2:65" s="1" customFormat="1" ht="16.5" customHeight="1">
      <c r="B124" s="132"/>
      <c r="C124" s="133" t="s">
        <v>80</v>
      </c>
      <c r="D124" s="133" t="s">
        <v>118</v>
      </c>
      <c r="E124" s="134" t="s">
        <v>558</v>
      </c>
      <c r="F124" s="135" t="s">
        <v>559</v>
      </c>
      <c r="G124" s="136" t="s">
        <v>532</v>
      </c>
      <c r="H124" s="137">
        <v>1</v>
      </c>
      <c r="I124" s="138"/>
      <c r="J124" s="139">
        <f>ROUND(I124*H124,2)</f>
        <v>0</v>
      </c>
      <c r="K124" s="140"/>
      <c r="L124" s="31"/>
      <c r="M124" s="141" t="s">
        <v>1</v>
      </c>
      <c r="N124" s="142" t="s">
        <v>35</v>
      </c>
      <c r="P124" s="143">
        <f>O124*H124</f>
        <v>0</v>
      </c>
      <c r="Q124" s="143">
        <v>0</v>
      </c>
      <c r="R124" s="143">
        <f>Q124*H124</f>
        <v>0</v>
      </c>
      <c r="S124" s="143">
        <v>0</v>
      </c>
      <c r="T124" s="144">
        <f>S124*H124</f>
        <v>0</v>
      </c>
      <c r="AR124" s="145" t="s">
        <v>555</v>
      </c>
      <c r="AT124" s="145" t="s">
        <v>118</v>
      </c>
      <c r="AU124" s="145" t="s">
        <v>78</v>
      </c>
      <c r="AY124" s="16" t="s">
        <v>116</v>
      </c>
      <c r="BE124" s="146">
        <f>IF(N124="základní",J124,0)</f>
        <v>0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6" t="s">
        <v>78</v>
      </c>
      <c r="BK124" s="146">
        <f>ROUND(I124*H124,2)</f>
        <v>0</v>
      </c>
      <c r="BL124" s="16" t="s">
        <v>555</v>
      </c>
      <c r="BM124" s="145" t="s">
        <v>560</v>
      </c>
    </row>
    <row r="125" spans="2:65" s="1" customFormat="1" ht="48.75">
      <c r="B125" s="31"/>
      <c r="D125" s="148" t="s">
        <v>220</v>
      </c>
      <c r="F125" s="168" t="s">
        <v>561</v>
      </c>
      <c r="I125" s="169"/>
      <c r="L125" s="31"/>
      <c r="M125" s="170"/>
      <c r="T125" s="54"/>
      <c r="AT125" s="16" t="s">
        <v>220</v>
      </c>
      <c r="AU125" s="16" t="s">
        <v>78</v>
      </c>
    </row>
    <row r="126" spans="2:65" s="1" customFormat="1" ht="33" customHeight="1">
      <c r="B126" s="132"/>
      <c r="C126" s="133" t="s">
        <v>128</v>
      </c>
      <c r="D126" s="133" t="s">
        <v>118</v>
      </c>
      <c r="E126" s="134" t="s">
        <v>562</v>
      </c>
      <c r="F126" s="135" t="s">
        <v>563</v>
      </c>
      <c r="G126" s="136" t="s">
        <v>532</v>
      </c>
      <c r="H126" s="137">
        <v>1</v>
      </c>
      <c r="I126" s="138"/>
      <c r="J126" s="139">
        <f>ROUND(I126*H126,2)</f>
        <v>0</v>
      </c>
      <c r="K126" s="140"/>
      <c r="L126" s="31"/>
      <c r="M126" s="141" t="s">
        <v>1</v>
      </c>
      <c r="N126" s="142" t="s">
        <v>35</v>
      </c>
      <c r="P126" s="143">
        <f>O126*H126</f>
        <v>0</v>
      </c>
      <c r="Q126" s="143">
        <v>0</v>
      </c>
      <c r="R126" s="143">
        <f>Q126*H126</f>
        <v>0</v>
      </c>
      <c r="S126" s="143">
        <v>0</v>
      </c>
      <c r="T126" s="144">
        <f>S126*H126</f>
        <v>0</v>
      </c>
      <c r="AR126" s="145" t="s">
        <v>555</v>
      </c>
      <c r="AT126" s="145" t="s">
        <v>118</v>
      </c>
      <c r="AU126" s="145" t="s">
        <v>78</v>
      </c>
      <c r="AY126" s="16" t="s">
        <v>116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78</v>
      </c>
      <c r="BK126" s="146">
        <f>ROUND(I126*H126,2)</f>
        <v>0</v>
      </c>
      <c r="BL126" s="16" t="s">
        <v>555</v>
      </c>
      <c r="BM126" s="145" t="s">
        <v>564</v>
      </c>
    </row>
    <row r="127" spans="2:65" s="1" customFormat="1" ht="58.5">
      <c r="B127" s="31"/>
      <c r="D127" s="148" t="s">
        <v>220</v>
      </c>
      <c r="F127" s="168" t="s">
        <v>565</v>
      </c>
      <c r="I127" s="169"/>
      <c r="L127" s="31"/>
      <c r="M127" s="170"/>
      <c r="T127" s="54"/>
      <c r="AT127" s="16" t="s">
        <v>220</v>
      </c>
      <c r="AU127" s="16" t="s">
        <v>78</v>
      </c>
    </row>
    <row r="128" spans="2:65" s="1" customFormat="1" ht="16.5" customHeight="1">
      <c r="B128" s="132"/>
      <c r="C128" s="133" t="s">
        <v>122</v>
      </c>
      <c r="D128" s="133" t="s">
        <v>118</v>
      </c>
      <c r="E128" s="134" t="s">
        <v>566</v>
      </c>
      <c r="F128" s="135" t="s">
        <v>567</v>
      </c>
      <c r="G128" s="136" t="s">
        <v>532</v>
      </c>
      <c r="H128" s="137">
        <v>1</v>
      </c>
      <c r="I128" s="138"/>
      <c r="J128" s="139">
        <f>ROUND(I128*H128,2)</f>
        <v>0</v>
      </c>
      <c r="K128" s="140"/>
      <c r="L128" s="31"/>
      <c r="M128" s="141" t="s">
        <v>1</v>
      </c>
      <c r="N128" s="142" t="s">
        <v>35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555</v>
      </c>
      <c r="AT128" s="145" t="s">
        <v>118</v>
      </c>
      <c r="AU128" s="145" t="s">
        <v>78</v>
      </c>
      <c r="AY128" s="16" t="s">
        <v>116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78</v>
      </c>
      <c r="BK128" s="146">
        <f>ROUND(I128*H128,2)</f>
        <v>0</v>
      </c>
      <c r="BL128" s="16" t="s">
        <v>555</v>
      </c>
      <c r="BM128" s="145" t="s">
        <v>568</v>
      </c>
    </row>
    <row r="129" spans="2:65" s="1" customFormat="1" ht="16.5" customHeight="1">
      <c r="B129" s="132"/>
      <c r="C129" s="133" t="s">
        <v>139</v>
      </c>
      <c r="D129" s="133" t="s">
        <v>118</v>
      </c>
      <c r="E129" s="134" t="s">
        <v>569</v>
      </c>
      <c r="F129" s="135" t="s">
        <v>570</v>
      </c>
      <c r="G129" s="136" t="s">
        <v>532</v>
      </c>
      <c r="H129" s="137">
        <v>1</v>
      </c>
      <c r="I129" s="138"/>
      <c r="J129" s="139">
        <f>ROUND(I129*H129,2)</f>
        <v>0</v>
      </c>
      <c r="K129" s="140"/>
      <c r="L129" s="31"/>
      <c r="M129" s="141" t="s">
        <v>1</v>
      </c>
      <c r="N129" s="142" t="s">
        <v>35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555</v>
      </c>
      <c r="AT129" s="145" t="s">
        <v>118</v>
      </c>
      <c r="AU129" s="145" t="s">
        <v>78</v>
      </c>
      <c r="AY129" s="16" t="s">
        <v>116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6" t="s">
        <v>78</v>
      </c>
      <c r="BK129" s="146">
        <f>ROUND(I129*H129,2)</f>
        <v>0</v>
      </c>
      <c r="BL129" s="16" t="s">
        <v>555</v>
      </c>
      <c r="BM129" s="145" t="s">
        <v>571</v>
      </c>
    </row>
    <row r="130" spans="2:65" s="1" customFormat="1" ht="29.25">
      <c r="B130" s="31"/>
      <c r="D130" s="148" t="s">
        <v>220</v>
      </c>
      <c r="F130" s="168" t="s">
        <v>572</v>
      </c>
      <c r="I130" s="169"/>
      <c r="L130" s="31"/>
      <c r="M130" s="170"/>
      <c r="T130" s="54"/>
      <c r="AT130" s="16" t="s">
        <v>220</v>
      </c>
      <c r="AU130" s="16" t="s">
        <v>78</v>
      </c>
    </row>
    <row r="131" spans="2:65" s="1" customFormat="1" ht="16.5" customHeight="1">
      <c r="B131" s="132"/>
      <c r="C131" s="133" t="s">
        <v>144</v>
      </c>
      <c r="D131" s="133" t="s">
        <v>118</v>
      </c>
      <c r="E131" s="134" t="s">
        <v>573</v>
      </c>
      <c r="F131" s="135" t="s">
        <v>574</v>
      </c>
      <c r="G131" s="136" t="s">
        <v>532</v>
      </c>
      <c r="H131" s="137">
        <v>1</v>
      </c>
      <c r="I131" s="138"/>
      <c r="J131" s="139">
        <f>ROUND(I131*H131,2)</f>
        <v>0</v>
      </c>
      <c r="K131" s="140"/>
      <c r="L131" s="31"/>
      <c r="M131" s="141" t="s">
        <v>1</v>
      </c>
      <c r="N131" s="142" t="s">
        <v>35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555</v>
      </c>
      <c r="AT131" s="145" t="s">
        <v>118</v>
      </c>
      <c r="AU131" s="145" t="s">
        <v>78</v>
      </c>
      <c r="AY131" s="16" t="s">
        <v>116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78</v>
      </c>
      <c r="BK131" s="146">
        <f>ROUND(I131*H131,2)</f>
        <v>0</v>
      </c>
      <c r="BL131" s="16" t="s">
        <v>555</v>
      </c>
      <c r="BM131" s="145" t="s">
        <v>575</v>
      </c>
    </row>
    <row r="132" spans="2:65" s="1" customFormat="1" ht="19.5">
      <c r="B132" s="31"/>
      <c r="D132" s="148" t="s">
        <v>220</v>
      </c>
      <c r="F132" s="168" t="s">
        <v>576</v>
      </c>
      <c r="I132" s="169"/>
      <c r="L132" s="31"/>
      <c r="M132" s="170"/>
      <c r="T132" s="54"/>
      <c r="AT132" s="16" t="s">
        <v>220</v>
      </c>
      <c r="AU132" s="16" t="s">
        <v>78</v>
      </c>
    </row>
    <row r="133" spans="2:65" s="1" customFormat="1" ht="16.5" customHeight="1">
      <c r="B133" s="132"/>
      <c r="C133" s="133" t="s">
        <v>159</v>
      </c>
      <c r="D133" s="133" t="s">
        <v>118</v>
      </c>
      <c r="E133" s="134" t="s">
        <v>577</v>
      </c>
      <c r="F133" s="135" t="s">
        <v>578</v>
      </c>
      <c r="G133" s="136" t="s">
        <v>532</v>
      </c>
      <c r="H133" s="137">
        <v>1</v>
      </c>
      <c r="I133" s="138"/>
      <c r="J133" s="139">
        <f>ROUND(I133*H133,2)</f>
        <v>0</v>
      </c>
      <c r="K133" s="140"/>
      <c r="L133" s="31"/>
      <c r="M133" s="141" t="s">
        <v>1</v>
      </c>
      <c r="N133" s="142" t="s">
        <v>35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555</v>
      </c>
      <c r="AT133" s="145" t="s">
        <v>118</v>
      </c>
      <c r="AU133" s="145" t="s">
        <v>78</v>
      </c>
      <c r="AY133" s="16" t="s">
        <v>116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6" t="s">
        <v>78</v>
      </c>
      <c r="BK133" s="146">
        <f>ROUND(I133*H133,2)</f>
        <v>0</v>
      </c>
      <c r="BL133" s="16" t="s">
        <v>555</v>
      </c>
      <c r="BM133" s="145" t="s">
        <v>579</v>
      </c>
    </row>
    <row r="134" spans="2:65" s="1" customFormat="1" ht="29.25">
      <c r="B134" s="31"/>
      <c r="D134" s="148" t="s">
        <v>220</v>
      </c>
      <c r="F134" s="168" t="s">
        <v>580</v>
      </c>
      <c r="I134" s="169"/>
      <c r="L134" s="31"/>
      <c r="M134" s="170"/>
      <c r="T134" s="54"/>
      <c r="AT134" s="16" t="s">
        <v>220</v>
      </c>
      <c r="AU134" s="16" t="s">
        <v>78</v>
      </c>
    </row>
    <row r="135" spans="2:65" s="11" customFormat="1" ht="25.9" customHeight="1">
      <c r="B135" s="120"/>
      <c r="D135" s="121" t="s">
        <v>69</v>
      </c>
      <c r="E135" s="122" t="s">
        <v>581</v>
      </c>
      <c r="F135" s="122" t="s">
        <v>582</v>
      </c>
      <c r="I135" s="123"/>
      <c r="J135" s="124">
        <f>BK135</f>
        <v>0</v>
      </c>
      <c r="L135" s="120"/>
      <c r="M135" s="125"/>
      <c r="P135" s="126">
        <f>P136</f>
        <v>0</v>
      </c>
      <c r="R135" s="126">
        <f>R136</f>
        <v>0</v>
      </c>
      <c r="T135" s="127">
        <f>T136</f>
        <v>0</v>
      </c>
      <c r="AR135" s="121" t="s">
        <v>139</v>
      </c>
      <c r="AT135" s="128" t="s">
        <v>69</v>
      </c>
      <c r="AU135" s="128" t="s">
        <v>70</v>
      </c>
      <c r="AY135" s="121" t="s">
        <v>116</v>
      </c>
      <c r="BK135" s="129">
        <f>BK136</f>
        <v>0</v>
      </c>
    </row>
    <row r="136" spans="2:65" s="1" customFormat="1" ht="16.5" customHeight="1">
      <c r="B136" s="132"/>
      <c r="C136" s="133" t="s">
        <v>165</v>
      </c>
      <c r="D136" s="133" t="s">
        <v>118</v>
      </c>
      <c r="E136" s="134" t="s">
        <v>583</v>
      </c>
      <c r="F136" s="135" t="s">
        <v>582</v>
      </c>
      <c r="G136" s="136" t="s">
        <v>532</v>
      </c>
      <c r="H136" s="137">
        <v>1</v>
      </c>
      <c r="I136" s="138"/>
      <c r="J136" s="139">
        <f>ROUND(I136*H136,2)</f>
        <v>0</v>
      </c>
      <c r="K136" s="140"/>
      <c r="L136" s="31"/>
      <c r="M136" s="141" t="s">
        <v>1</v>
      </c>
      <c r="N136" s="142" t="s">
        <v>35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555</v>
      </c>
      <c r="AT136" s="145" t="s">
        <v>118</v>
      </c>
      <c r="AU136" s="145" t="s">
        <v>78</v>
      </c>
      <c r="AY136" s="16" t="s">
        <v>116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6" t="s">
        <v>78</v>
      </c>
      <c r="BK136" s="146">
        <f>ROUND(I136*H136,2)</f>
        <v>0</v>
      </c>
      <c r="BL136" s="16" t="s">
        <v>555</v>
      </c>
      <c r="BM136" s="145" t="s">
        <v>584</v>
      </c>
    </row>
    <row r="137" spans="2:65" s="11" customFormat="1" ht="25.9" customHeight="1">
      <c r="B137" s="120"/>
      <c r="D137" s="121" t="s">
        <v>69</v>
      </c>
      <c r="E137" s="122" t="s">
        <v>585</v>
      </c>
      <c r="F137" s="122" t="s">
        <v>586</v>
      </c>
      <c r="I137" s="123"/>
      <c r="J137" s="124">
        <f>BK137</f>
        <v>0</v>
      </c>
      <c r="L137" s="120"/>
      <c r="M137" s="125"/>
      <c r="P137" s="126">
        <f>SUM(P138:P145)</f>
        <v>0</v>
      </c>
      <c r="R137" s="126">
        <f>SUM(R138:R145)</f>
        <v>0</v>
      </c>
      <c r="T137" s="127">
        <f>SUM(T138:T145)</f>
        <v>0</v>
      </c>
      <c r="AR137" s="121" t="s">
        <v>139</v>
      </c>
      <c r="AT137" s="128" t="s">
        <v>69</v>
      </c>
      <c r="AU137" s="128" t="s">
        <v>70</v>
      </c>
      <c r="AY137" s="121" t="s">
        <v>116</v>
      </c>
      <c r="BK137" s="129">
        <f>SUM(BK138:BK145)</f>
        <v>0</v>
      </c>
    </row>
    <row r="138" spans="2:65" s="1" customFormat="1" ht="24.2" customHeight="1">
      <c r="B138" s="132"/>
      <c r="C138" s="133" t="s">
        <v>170</v>
      </c>
      <c r="D138" s="133" t="s">
        <v>118</v>
      </c>
      <c r="E138" s="134" t="s">
        <v>587</v>
      </c>
      <c r="F138" s="135" t="s">
        <v>588</v>
      </c>
      <c r="G138" s="136" t="s">
        <v>532</v>
      </c>
      <c r="H138" s="137">
        <v>1</v>
      </c>
      <c r="I138" s="138"/>
      <c r="J138" s="139">
        <f>ROUND(I138*H138,2)</f>
        <v>0</v>
      </c>
      <c r="K138" s="140"/>
      <c r="L138" s="31"/>
      <c r="M138" s="141" t="s">
        <v>1</v>
      </c>
      <c r="N138" s="142" t="s">
        <v>35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555</v>
      </c>
      <c r="AT138" s="145" t="s">
        <v>118</v>
      </c>
      <c r="AU138" s="145" t="s">
        <v>78</v>
      </c>
      <c r="AY138" s="16" t="s">
        <v>116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78</v>
      </c>
      <c r="BK138" s="146">
        <f>ROUND(I138*H138,2)</f>
        <v>0</v>
      </c>
      <c r="BL138" s="16" t="s">
        <v>555</v>
      </c>
      <c r="BM138" s="145" t="s">
        <v>589</v>
      </c>
    </row>
    <row r="139" spans="2:65" s="1" customFormat="1" ht="29.25">
      <c r="B139" s="31"/>
      <c r="D139" s="148" t="s">
        <v>220</v>
      </c>
      <c r="F139" s="168" t="s">
        <v>590</v>
      </c>
      <c r="I139" s="169"/>
      <c r="L139" s="31"/>
      <c r="M139" s="170"/>
      <c r="T139" s="54"/>
      <c r="AT139" s="16" t="s">
        <v>220</v>
      </c>
      <c r="AU139" s="16" t="s">
        <v>78</v>
      </c>
    </row>
    <row r="140" spans="2:65" s="1" customFormat="1" ht="24.2" customHeight="1">
      <c r="B140" s="132"/>
      <c r="C140" s="133" t="s">
        <v>176</v>
      </c>
      <c r="D140" s="133" t="s">
        <v>118</v>
      </c>
      <c r="E140" s="134" t="s">
        <v>591</v>
      </c>
      <c r="F140" s="135" t="s">
        <v>592</v>
      </c>
      <c r="G140" s="136" t="s">
        <v>532</v>
      </c>
      <c r="H140" s="137">
        <v>1</v>
      </c>
      <c r="I140" s="138"/>
      <c r="J140" s="139">
        <f>ROUND(I140*H140,2)</f>
        <v>0</v>
      </c>
      <c r="K140" s="140"/>
      <c r="L140" s="31"/>
      <c r="M140" s="141" t="s">
        <v>1</v>
      </c>
      <c r="N140" s="142" t="s">
        <v>35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555</v>
      </c>
      <c r="AT140" s="145" t="s">
        <v>118</v>
      </c>
      <c r="AU140" s="145" t="s">
        <v>78</v>
      </c>
      <c r="AY140" s="16" t="s">
        <v>116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6" t="s">
        <v>78</v>
      </c>
      <c r="BK140" s="146">
        <f>ROUND(I140*H140,2)</f>
        <v>0</v>
      </c>
      <c r="BL140" s="16" t="s">
        <v>555</v>
      </c>
      <c r="BM140" s="145" t="s">
        <v>593</v>
      </c>
    </row>
    <row r="141" spans="2:65" s="1" customFormat="1" ht="29.25">
      <c r="B141" s="31"/>
      <c r="D141" s="148" t="s">
        <v>220</v>
      </c>
      <c r="F141" s="168" t="s">
        <v>594</v>
      </c>
      <c r="I141" s="169"/>
      <c r="L141" s="31"/>
      <c r="M141" s="170"/>
      <c r="T141" s="54"/>
      <c r="AT141" s="16" t="s">
        <v>220</v>
      </c>
      <c r="AU141" s="16" t="s">
        <v>78</v>
      </c>
    </row>
    <row r="142" spans="2:65" s="1" customFormat="1" ht="24.2" customHeight="1">
      <c r="B142" s="132"/>
      <c r="C142" s="133" t="s">
        <v>184</v>
      </c>
      <c r="D142" s="133" t="s">
        <v>118</v>
      </c>
      <c r="E142" s="134" t="s">
        <v>595</v>
      </c>
      <c r="F142" s="135" t="s">
        <v>596</v>
      </c>
      <c r="G142" s="136" t="s">
        <v>532</v>
      </c>
      <c r="H142" s="137">
        <v>1</v>
      </c>
      <c r="I142" s="138"/>
      <c r="J142" s="139">
        <f>ROUND(I142*H142,2)</f>
        <v>0</v>
      </c>
      <c r="K142" s="140"/>
      <c r="L142" s="31"/>
      <c r="M142" s="141" t="s">
        <v>1</v>
      </c>
      <c r="N142" s="142" t="s">
        <v>35</v>
      </c>
      <c r="P142" s="143">
        <f>O142*H142</f>
        <v>0</v>
      </c>
      <c r="Q142" s="143">
        <v>0</v>
      </c>
      <c r="R142" s="143">
        <f>Q142*H142</f>
        <v>0</v>
      </c>
      <c r="S142" s="143">
        <v>0</v>
      </c>
      <c r="T142" s="144">
        <f>S142*H142</f>
        <v>0</v>
      </c>
      <c r="AR142" s="145" t="s">
        <v>555</v>
      </c>
      <c r="AT142" s="145" t="s">
        <v>118</v>
      </c>
      <c r="AU142" s="145" t="s">
        <v>78</v>
      </c>
      <c r="AY142" s="16" t="s">
        <v>116</v>
      </c>
      <c r="BE142" s="146">
        <f>IF(N142="základní",J142,0)</f>
        <v>0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6" t="s">
        <v>78</v>
      </c>
      <c r="BK142" s="146">
        <f>ROUND(I142*H142,2)</f>
        <v>0</v>
      </c>
      <c r="BL142" s="16" t="s">
        <v>555</v>
      </c>
      <c r="BM142" s="145" t="s">
        <v>597</v>
      </c>
    </row>
    <row r="143" spans="2:65" s="1" customFormat="1" ht="29.25">
      <c r="B143" s="31"/>
      <c r="D143" s="148" t="s">
        <v>220</v>
      </c>
      <c r="F143" s="168" t="s">
        <v>598</v>
      </c>
      <c r="I143" s="169"/>
      <c r="L143" s="31"/>
      <c r="M143" s="170"/>
      <c r="T143" s="54"/>
      <c r="AT143" s="16" t="s">
        <v>220</v>
      </c>
      <c r="AU143" s="16" t="s">
        <v>78</v>
      </c>
    </row>
    <row r="144" spans="2:65" s="1" customFormat="1" ht="16.5" customHeight="1">
      <c r="B144" s="132"/>
      <c r="C144" s="133" t="s">
        <v>8</v>
      </c>
      <c r="D144" s="133" t="s">
        <v>118</v>
      </c>
      <c r="E144" s="134" t="s">
        <v>599</v>
      </c>
      <c r="F144" s="135" t="s">
        <v>600</v>
      </c>
      <c r="G144" s="136" t="s">
        <v>532</v>
      </c>
      <c r="H144" s="137">
        <v>1</v>
      </c>
      <c r="I144" s="138"/>
      <c r="J144" s="139">
        <f>ROUND(I144*H144,2)</f>
        <v>0</v>
      </c>
      <c r="K144" s="140"/>
      <c r="L144" s="31"/>
      <c r="M144" s="141" t="s">
        <v>1</v>
      </c>
      <c r="N144" s="142" t="s">
        <v>35</v>
      </c>
      <c r="P144" s="143">
        <f>O144*H144</f>
        <v>0</v>
      </c>
      <c r="Q144" s="143">
        <v>0</v>
      </c>
      <c r="R144" s="143">
        <f>Q144*H144</f>
        <v>0</v>
      </c>
      <c r="S144" s="143">
        <v>0</v>
      </c>
      <c r="T144" s="144">
        <f>S144*H144</f>
        <v>0</v>
      </c>
      <c r="AR144" s="145" t="s">
        <v>555</v>
      </c>
      <c r="AT144" s="145" t="s">
        <v>118</v>
      </c>
      <c r="AU144" s="145" t="s">
        <v>78</v>
      </c>
      <c r="AY144" s="16" t="s">
        <v>116</v>
      </c>
      <c r="BE144" s="146">
        <f>IF(N144="základní",J144,0)</f>
        <v>0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6" t="s">
        <v>78</v>
      </c>
      <c r="BK144" s="146">
        <f>ROUND(I144*H144,2)</f>
        <v>0</v>
      </c>
      <c r="BL144" s="16" t="s">
        <v>555</v>
      </c>
      <c r="BM144" s="145" t="s">
        <v>601</v>
      </c>
    </row>
    <row r="145" spans="2:65" s="1" customFormat="1" ht="29.25">
      <c r="B145" s="31"/>
      <c r="D145" s="148" t="s">
        <v>220</v>
      </c>
      <c r="F145" s="168" t="s">
        <v>602</v>
      </c>
      <c r="I145" s="169"/>
      <c r="L145" s="31"/>
      <c r="M145" s="170"/>
      <c r="T145" s="54"/>
      <c r="AT145" s="16" t="s">
        <v>220</v>
      </c>
      <c r="AU145" s="16" t="s">
        <v>78</v>
      </c>
    </row>
    <row r="146" spans="2:65" s="11" customFormat="1" ht="25.9" customHeight="1">
      <c r="B146" s="120"/>
      <c r="D146" s="121" t="s">
        <v>69</v>
      </c>
      <c r="E146" s="122" t="s">
        <v>603</v>
      </c>
      <c r="F146" s="122" t="s">
        <v>604</v>
      </c>
      <c r="I146" s="123"/>
      <c r="J146" s="124">
        <f>BK146</f>
        <v>0</v>
      </c>
      <c r="L146" s="120"/>
      <c r="M146" s="125"/>
      <c r="P146" s="126">
        <f>SUM(P147:P149)</f>
        <v>0</v>
      </c>
      <c r="R146" s="126">
        <f>SUM(R147:R149)</f>
        <v>0</v>
      </c>
      <c r="T146" s="127">
        <f>SUM(T147:T149)</f>
        <v>0</v>
      </c>
      <c r="AR146" s="121" t="s">
        <v>139</v>
      </c>
      <c r="AT146" s="128" t="s">
        <v>69</v>
      </c>
      <c r="AU146" s="128" t="s">
        <v>70</v>
      </c>
      <c r="AY146" s="121" t="s">
        <v>116</v>
      </c>
      <c r="BK146" s="129">
        <f>SUM(BK147:BK149)</f>
        <v>0</v>
      </c>
    </row>
    <row r="147" spans="2:65" s="1" customFormat="1" ht="16.5" customHeight="1">
      <c r="B147" s="132"/>
      <c r="C147" s="133" t="s">
        <v>192</v>
      </c>
      <c r="D147" s="133" t="s">
        <v>118</v>
      </c>
      <c r="E147" s="134" t="s">
        <v>605</v>
      </c>
      <c r="F147" s="135" t="s">
        <v>606</v>
      </c>
      <c r="G147" s="136" t="s">
        <v>532</v>
      </c>
      <c r="H147" s="137">
        <v>1</v>
      </c>
      <c r="I147" s="138"/>
      <c r="J147" s="139">
        <f>ROUND(I147*H147,2)</f>
        <v>0</v>
      </c>
      <c r="K147" s="140"/>
      <c r="L147" s="31"/>
      <c r="M147" s="141" t="s">
        <v>1</v>
      </c>
      <c r="N147" s="142" t="s">
        <v>35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122</v>
      </c>
      <c r="AT147" s="145" t="s">
        <v>118</v>
      </c>
      <c r="AU147" s="145" t="s">
        <v>78</v>
      </c>
      <c r="AY147" s="16" t="s">
        <v>116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78</v>
      </c>
      <c r="BK147" s="146">
        <f>ROUND(I147*H147,2)</f>
        <v>0</v>
      </c>
      <c r="BL147" s="16" t="s">
        <v>122</v>
      </c>
      <c r="BM147" s="145" t="s">
        <v>607</v>
      </c>
    </row>
    <row r="148" spans="2:65" s="1" customFormat="1" ht="39">
      <c r="B148" s="31"/>
      <c r="D148" s="148" t="s">
        <v>220</v>
      </c>
      <c r="F148" s="168" t="s">
        <v>608</v>
      </c>
      <c r="I148" s="169"/>
      <c r="L148" s="31"/>
      <c r="M148" s="170"/>
      <c r="T148" s="54"/>
      <c r="AT148" s="16" t="s">
        <v>220</v>
      </c>
      <c r="AU148" s="16" t="s">
        <v>78</v>
      </c>
    </row>
    <row r="149" spans="2:65" s="1" customFormat="1" ht="24.2" customHeight="1">
      <c r="B149" s="132"/>
      <c r="C149" s="133" t="s">
        <v>197</v>
      </c>
      <c r="D149" s="133" t="s">
        <v>118</v>
      </c>
      <c r="E149" s="134" t="s">
        <v>609</v>
      </c>
      <c r="F149" s="135" t="s">
        <v>610</v>
      </c>
      <c r="G149" s="136" t="s">
        <v>532</v>
      </c>
      <c r="H149" s="137">
        <v>1</v>
      </c>
      <c r="I149" s="138"/>
      <c r="J149" s="139">
        <f>ROUND(I149*H149,2)</f>
        <v>0</v>
      </c>
      <c r="K149" s="140"/>
      <c r="L149" s="31"/>
      <c r="M149" s="185" t="s">
        <v>1</v>
      </c>
      <c r="N149" s="186" t="s">
        <v>35</v>
      </c>
      <c r="O149" s="183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AR149" s="145" t="s">
        <v>555</v>
      </c>
      <c r="AT149" s="145" t="s">
        <v>118</v>
      </c>
      <c r="AU149" s="145" t="s">
        <v>78</v>
      </c>
      <c r="AY149" s="16" t="s">
        <v>116</v>
      </c>
      <c r="BE149" s="146">
        <f>IF(N149="základní",J149,0)</f>
        <v>0</v>
      </c>
      <c r="BF149" s="146">
        <f>IF(N149="snížená",J149,0)</f>
        <v>0</v>
      </c>
      <c r="BG149" s="146">
        <f>IF(N149="zákl. přenesená",J149,0)</f>
        <v>0</v>
      </c>
      <c r="BH149" s="146">
        <f>IF(N149="sníž. přenesená",J149,0)</f>
        <v>0</v>
      </c>
      <c r="BI149" s="146">
        <f>IF(N149="nulová",J149,0)</f>
        <v>0</v>
      </c>
      <c r="BJ149" s="16" t="s">
        <v>78</v>
      </c>
      <c r="BK149" s="146">
        <f>ROUND(I149*H149,2)</f>
        <v>0</v>
      </c>
      <c r="BL149" s="16" t="s">
        <v>555</v>
      </c>
      <c r="BM149" s="145" t="s">
        <v>611</v>
      </c>
    </row>
    <row r="150" spans="2:65" s="1" customFormat="1" ht="6.95" customHeight="1">
      <c r="B150" s="43"/>
      <c r="C150" s="44"/>
      <c r="D150" s="44"/>
      <c r="E150" s="44"/>
      <c r="F150" s="44"/>
      <c r="G150" s="44"/>
      <c r="H150" s="44"/>
      <c r="I150" s="44"/>
      <c r="J150" s="44"/>
      <c r="K150" s="44"/>
      <c r="L150" s="31"/>
    </row>
  </sheetData>
  <autoFilter ref="C119:K149" xr:uid="{00000000-0009-0000-0000-000002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7C0565-8A11-438B-A6EE-0FC234E23337}"/>
</file>

<file path=customXml/itemProps2.xml><?xml version="1.0" encoding="utf-8"?>
<ds:datastoreItem xmlns:ds="http://schemas.openxmlformats.org/officeDocument/2006/customXml" ds:itemID="{2D2D0272-F8C7-44D9-9865-EFF51DDD8E6D}"/>
</file>

<file path=customXml/itemProps3.xml><?xml version="1.0" encoding="utf-8"?>
<ds:datastoreItem xmlns:ds="http://schemas.openxmlformats.org/officeDocument/2006/customXml" ds:itemID="{34B05357-6088-44AB-AAAD-F3B20CBAD8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 301 - Dešťová kanalizace</vt:lpstr>
      <vt:lpstr>VRN - Vedlejší rozpočtové...</vt:lpstr>
      <vt:lpstr>'Rekapitulace stavby'!Názvy_tisku</vt:lpstr>
      <vt:lpstr>'SO 301 - Dešťová kanalizace'!Názvy_tisku</vt:lpstr>
      <vt:lpstr>'VRN - Vedlejší rozpočtové...'!Názvy_tisku</vt:lpstr>
      <vt:lpstr>'Rekapitulace stavby'!Oblast_tisku</vt:lpstr>
      <vt:lpstr>'SO 301 - Dešťová kanalizace'!Oblast_tisku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oem</cp:lastModifiedBy>
  <dcterms:created xsi:type="dcterms:W3CDTF">2026-04-15T09:24:36Z</dcterms:created>
  <dcterms:modified xsi:type="dcterms:W3CDTF">2026-04-15T10:59:20Z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</Properties>
</file>